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8_{9FC86983-A1AF-4957-A257-3BFEA8C6A557}" xr6:coauthVersionLast="44" xr6:coauthVersionMax="44" xr10:uidLastSave="{8EFA53AC-9D19-40E2-993A-4C6E09490FDF}"/>
  <bookViews>
    <workbookView xWindow="28680" yWindow="-120" windowWidth="29040" windowHeight="15990" tabRatio="587"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"Slow Change (Counterfactual)"</definedName>
    <definedName name="CaseName_2">"Slow Change (DP4)"</definedName>
    <definedName name="WACC">0.079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Z33" i="261"/>
  <c r="L34" i="261"/>
  <c r="T169"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N35" i="261"/>
  <c r="X171" i="261"/>
  <c r="M39" i="261"/>
  <c r="U39" i="261"/>
  <c r="AC39" i="261"/>
  <c r="O40" i="261"/>
  <c r="W40" i="261"/>
  <c r="AC35" i="261"/>
  <c r="AC169" i="261"/>
  <c r="AC34" i="261"/>
  <c r="K169" i="261"/>
  <c r="K34" i="261"/>
  <c r="U35" i="261"/>
  <c r="O36" i="261"/>
  <c r="O171" i="261"/>
  <c r="W171" i="261"/>
  <c r="R33" i="261"/>
  <c r="N33"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P169" i="261" l="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19" i="181" l="1"/>
  <c r="AD19" i="181"/>
  <c r="R19" i="131"/>
  <c r="J19" i="181"/>
  <c r="P19" i="181"/>
  <c r="W19" i="131"/>
  <c r="AA19" i="13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M19" i="181"/>
  <c r="N19" i="181"/>
  <c r="X19" i="131"/>
  <c r="X19" i="181"/>
  <c r="V19" i="131"/>
  <c r="V19" i="181"/>
  <c r="U19" i="131"/>
  <c r="U19" i="181"/>
  <c r="T19" i="181"/>
  <c r="O19" i="181"/>
  <c r="W19" i="181"/>
  <c r="AB19" i="181"/>
  <c r="P19" i="13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81" l="1"/>
  <c r="J19" i="131"/>
  <c r="AA19" i="181"/>
  <c r="M19" i="131"/>
  <c r="AD19" i="131"/>
  <c r="R19" i="18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I1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K21" i="18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AA21" i="181"/>
  <c r="Z21" i="181"/>
  <c r="R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261" l="1"/>
  <c r="I20" i="261"/>
  <c r="I21" i="18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<sst xmlns="http://schemas.openxmlformats.org/spreadsheetml/2006/main" count="4712" uniqueCount="316">
  <si>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</si>
  <si>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</si>
  <si>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</si>
  <si>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</si>
  <si>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</si>
  <si>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</si>
  <si>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</si>
  <si>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</si>
  <si>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</si>
  <si>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</si>
  <si>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</si>
  <si>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</si>
  <si>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</si>
  <si>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</si>
  <si>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</si>
  <si>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</si>
  <si>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</si>
  <si>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</si>
  <si>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</si>
  <si>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</si>
  <si>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</si>
  <si>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</si>
  <si>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</si>
  <si>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</si>
  <si>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</si>
  <si>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</si>
  <si>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</si>
  <si>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</si>
  <si>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</si>
  <si>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</si>
  <si>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</si>
  <si>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</si>
  <si>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</si>
  <si>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</si>
  <si>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</si>
  <si>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</si>
  <si>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</si>
  <si>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</si>
  <si>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</si>
  <si>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</si>
  <si>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</si>
  <si>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</si>
  <si>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</si>
  <si>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</si>
  <si>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</si>
  <si>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</si>
  <si>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</si>
  <si>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</si>
  <si>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</si>
  <si>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</si>
  <si>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</si>
  <si>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</si>
  <si>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</si>
  <si>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</si>
  <si>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</si>
  <si>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</si>
  <si>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</si>
  <si>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</si>
  <si>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</si>
  <si>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</si>
  <si>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</si>
  <si>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</si>
  <si>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</si>
  <si>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</si>
  <si>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</si>
  <si>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</si>
  <si>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</si>
  <si>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</si>
  <si>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</si>
  <si>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</si>
  <si>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</si>
  <si>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</si>
  <si>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</si>
  <si>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Slow Change (Counterfactual)</t>
  </si>
  <si>
    <t>Slow Change (DP4)</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</si>
  <si>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</si>
  <si>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</si>
  <si>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</si>
  <si>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</si>
  <si>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</si>
  <si>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</si>
  <si>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</si>
  <si>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</si>
  <si>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</si>
  <si>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</si>
  <si>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</si>
  <si>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</si>
  <si>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</si>
  <si>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</si>
  <si>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</si>
  <si>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</si>
  <si>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</si>
  <si>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</si>
  <si>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</si>
  <si>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</si>
  <si>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</si>
  <si>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</si>
  <si>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</si>
  <si>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</si>
  <si>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</si>
  <si>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</si>
  <si>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</si>
  <si>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</si>
  <si>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</si>
  <si>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</si>
  <si>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</si>
  <si>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</si>
  <si>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</si>
  <si>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</si>
  <si>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</si>
  <si>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</si>
  <si>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</si>
  <si>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</si>
  <si>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</si>
  <si>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</si>
  <si>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</si>
  <si>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</si>
  <si>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</si>
  <si>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</si>
  <si>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</si>
  <si>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</si>
  <si>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</si>
  <si>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</si>
  <si>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</si>
  <si>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</si>
  <si>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</si>
  <si>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</si>
  <si>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</si>
  <si>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</si>
  <si>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</si>
  <si>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</si>
  <si>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</si>
  <si>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</si>
  <si>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</si>
  <si>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</si>
  <si>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</si>
  <si>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</si>
  <si>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</si>
  <si>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</si>
  <si>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</si>
  <si>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</si>
  <si>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</si>
  <si>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</si>
  <si>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</si>
  <si>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</si>
  <si>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</si>
  <si>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</si>
  <si>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</si>
  <si>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</si>
  <si>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</si>
  <si>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</si>
  <si>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</si>
  <si>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</si>
  <si>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</si>
  <si>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</si>
  <si>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</si>
  <si>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</si>
  <si>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</si>
  <si>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</si>
  <si>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</si>
  <si>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</si>
  <si>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</si>
  <si>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</si>
  <si>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</si>
  <si>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</si>
  <si>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</si>
  <si>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</si>
  <si>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</si>
  <si>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</si>
  <si>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</si>
  <si>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</si>
  <si>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</si>
  <si>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</si>
  <si>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</si>
  <si>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</si>
  <si>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</si>
  <si>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</si>
  <si>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</si>
  <si>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</si>
  <si>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</si>
  <si>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</si>
  <si>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</si>
  <si>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</si>
  <si>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</si>
  <si>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</si>
  <si>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</si>
  <si>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</si>
  <si>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</si>
  <si>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</si>
  <si>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</si>
  <si>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</si>
  <si>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</si>
  <si>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</si>
  <si>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</si>
  <si>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</si>
  <si>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</si>
  <si>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</si>
  <si>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</si>
  <si>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</si>
  <si>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</si>
  <si>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</si>
  <si>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</si>
  <si>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</si>
  <si>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</si>
  <si>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</si>
  <si>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</si>
  <si>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</si>
  <si>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</si>
  <si>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</si>
  <si>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</si>
  <si>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</si>
  <si>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</si>
  <si>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</si>
  <si>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</si>
  <si>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</si>
  <si>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</si>
  <si>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</si>
  <si>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</si>
  <si>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</si>
  <si>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</si>
  <si>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</si>
  <si>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</si>
  <si>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</si>
  <si>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</si>
  <si>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</si>
  <si>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</si>
  <si>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</si>
  <si>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</si>
  <si>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</si>
  <si>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</si>
  <si>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</si>
  <si>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</si>
  <si>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</si>
  <si>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</si>
  <si>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</si>
  <si>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</si>
  <si>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</si>
  <si>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</si>
  <si>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</si>
  <si>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</si>
  <si>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</si>
  <si>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</si>
  <si>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</si>
  <si>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</si>
  <si>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</si>
  <si>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</si>
  <si>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</si>
  <si>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</si>
  <si>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</si>
  <si>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</si>
  <si>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</si>
  <si>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</si>
  <si>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</si>
  <si>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</si>
  <si>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</si>
  <si>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</si>
  <si>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</si>
  <si>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</si>
  <si>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</si>
  <si>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</si>
  <si>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</si>
  <si>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</si>
  <si>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</si>
  <si>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</si>
  <si>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</si>
  <si>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</si>
  <si>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</si>
  <si>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</si>
  <si>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</si>
  <si>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</si>
  <si>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</si>
  <si>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</si>
  <si>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</si>
  <si>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</si>
  <si>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</si>
  <si>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</si>
  <si>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Slow Change (Counterfactual)</t>
  </si>
  <si>
    <t>Installed capacity by technology (MW) - Slow Change (DP4)</t>
  </si>
  <si>
    <t>Remaining capacity of Coal (MW) - Slow Change (Counterfactual)</t>
  </si>
  <si>
    <t>Remaining capacity of Coal (MW) - Slow Change (DP4)</t>
  </si>
  <si>
    <t>Annual as-generated generation by technology (GWh) - Slow Change (Counterfactual)</t>
  </si>
  <si>
    <t>Pump Load (GWh) - Slow Change (Counterfactual)</t>
  </si>
  <si>
    <t>Annual as-generated generation by technology (GWh) - Slow Change (DP4)</t>
  </si>
  <si>
    <t>Pump Load (GWh) - Slow Change (DP4)</t>
  </si>
  <si>
    <t>Installed capacity of Storage (MW) - Slow Change (Counterfactual)</t>
  </si>
  <si>
    <t>Installed capacity of Storage (MW) - Slow Change (DP4)</t>
  </si>
  <si>
    <t>Generation by Storage (GWh) - Slow Change (Counterfactual)</t>
  </si>
  <si>
    <t>Generation by Storage (GWh) - Slow Change (DP4)</t>
  </si>
  <si>
    <t>Dispatchable Capacity built (MW) - Slow Change (Counterfactual)</t>
  </si>
  <si>
    <t>Dispatchable Capacity built (MW) - Slow Change (DP4)</t>
  </si>
  <si>
    <t>Installed capacity by REZ (MW) - Slow Change (Counterfactual)</t>
  </si>
  <si>
    <t>Installed capacity by REZ (MW) - Slow Change (DP4)</t>
  </si>
  <si>
    <t>Annual as-generated generation by REZ (GWh) - Slow Change (Counterfactual)</t>
  </si>
  <si>
    <t>Annual as-generated generation by REZ (GWh) - Slow Change (DP4)</t>
  </si>
  <si>
    <t>NEM Emissions (Mt CO2-e) - Slow Change (Counterfactual)</t>
  </si>
  <si>
    <t>NEM Emissions (Mt CO2-e) - Slow Change (DP4)</t>
  </si>
  <si>
    <t>VOM cost by technology ($000s) - Slow Change (Counterfactual)</t>
  </si>
  <si>
    <t>VOM cost by technology ($000s) - Slow Change (DP4)</t>
  </si>
  <si>
    <t>FOM cost by technology ($000s) - Slow Change (Counterfactual)</t>
  </si>
  <si>
    <t>FOM cost by technology ($000s) - Slow Change (DP4)</t>
  </si>
  <si>
    <t>Fuel cost by technology ($000s) - Slow Change (Counterfactual)</t>
  </si>
  <si>
    <t>Fuel cost by technology ($000s) - Slow Change (DP4)</t>
  </si>
  <si>
    <t>New generation build cost (CAPEX) by technology ($000s) - Slow Change (Counterfactual)</t>
  </si>
  <si>
    <t>New generation build cost (CAPEX) by technology ($000s) - Slow Change (DP4)</t>
  </si>
  <si>
    <t>Rehabilitation cost by technology ($000s) - Slow Change (Counterfactual)</t>
  </si>
  <si>
    <t>Rehabilitation cost by technology ($000s) - Slow Change (DP4)</t>
  </si>
  <si>
    <t>DSP and USE cost by region ($000s) - Slow Change (Counterfactual)</t>
  </si>
  <si>
    <t>DSP and USE cost by region ($000s) - Slow Change (DP4)</t>
  </si>
  <si>
    <t>REZ transmission expansion cost by region ($000s) - Slow Change (Counterfactual)</t>
  </si>
  <si>
    <t>REZ transmission expansion cost by region ($000s) - Slow Change (DP4)</t>
  </si>
  <si>
    <t>Interconnector cost by link ($000s) - Slow Change (Counterfactual)</t>
  </si>
  <si>
    <t>Interconnector cost by link ($000s) - Slow Change (DP4)</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</si>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</sst>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Slow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114.16762839027922</c:v>
                </c:pt>
                <c:pt idx="1">
                  <c:v>152.3066053498371</c:v>
                </c:pt>
                <c:pt idx="2">
                  <c:v>121.45667424310446</c:v>
                </c:pt>
                <c:pt idx="3">
                  <c:v>99.590523941944994</c:v>
                </c:pt>
                <c:pt idx="4">
                  <c:v>112.78543078670741</c:v>
                </c:pt>
                <c:pt idx="5">
                  <c:v>116.35400265561712</c:v>
                </c:pt>
                <c:pt idx="6">
                  <c:v>116.93145114015303</c:v>
                </c:pt>
                <c:pt idx="7">
                  <c:v>91.583761063673705</c:v>
                </c:pt>
                <c:pt idx="8">
                  <c:v>94.031635274083385</c:v>
                </c:pt>
                <c:pt idx="9">
                  <c:v>223.40482037294703</c:v>
                </c:pt>
                <c:pt idx="10">
                  <c:v>406.01556700963323</c:v>
                </c:pt>
                <c:pt idx="11">
                  <c:v>809.92373073148042</c:v>
                </c:pt>
                <c:pt idx="12">
                  <c:v>943.04116940679626</c:v>
                </c:pt>
                <c:pt idx="13">
                  <c:v>944.17448300527667</c:v>
                </c:pt>
                <c:pt idx="14">
                  <c:v>1131.1011190828387</c:v>
                </c:pt>
                <c:pt idx="15">
                  <c:v>1162.386387517897</c:v>
                </c:pt>
                <c:pt idx="16">
                  <c:v>1146.5759476061501</c:v>
                </c:pt>
                <c:pt idx="17">
                  <c:v>1162.0511913087623</c:v>
                </c:pt>
                <c:pt idx="18">
                  <c:v>1193.1313904298595</c:v>
                </c:pt>
                <c:pt idx="19">
                  <c:v>1143.6795758892424</c:v>
                </c:pt>
                <c:pt idx="20">
                  <c:v>1149.0515040652572</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6.3484853225407267</c:v>
                </c:pt>
                <c:pt idx="1">
                  <c:v>17.946458879662302</c:v>
                </c:pt>
                <c:pt idx="2">
                  <c:v>15.980811734459419</c:v>
                </c:pt>
                <c:pt idx="3">
                  <c:v>32.512330544378933</c:v>
                </c:pt>
                <c:pt idx="4">
                  <c:v>26.880165572152958</c:v>
                </c:pt>
                <c:pt idx="5">
                  <c:v>27.428595192981685</c:v>
                </c:pt>
                <c:pt idx="6">
                  <c:v>27.77861702668087</c:v>
                </c:pt>
                <c:pt idx="7">
                  <c:v>49.488248944655496</c:v>
                </c:pt>
                <c:pt idx="8">
                  <c:v>39.366452463023101</c:v>
                </c:pt>
                <c:pt idx="9">
                  <c:v>46.388144403875756</c:v>
                </c:pt>
                <c:pt idx="10">
                  <c:v>66.456622047417227</c:v>
                </c:pt>
                <c:pt idx="11">
                  <c:v>116.04633363673963</c:v>
                </c:pt>
                <c:pt idx="12">
                  <c:v>162.32149797709019</c:v>
                </c:pt>
                <c:pt idx="13">
                  <c:v>300.83295007022326</c:v>
                </c:pt>
                <c:pt idx="14">
                  <c:v>930.22507177879572</c:v>
                </c:pt>
                <c:pt idx="15">
                  <c:v>1077.0792344131817</c:v>
                </c:pt>
                <c:pt idx="16">
                  <c:v>1438.8468155461596</c:v>
                </c:pt>
                <c:pt idx="17">
                  <c:v>1521.7445690253855</c:v>
                </c:pt>
                <c:pt idx="18">
                  <c:v>2065.1198092651689</c:v>
                </c:pt>
                <c:pt idx="19">
                  <c:v>2149.3315851762527</c:v>
                </c:pt>
                <c:pt idx="20">
                  <c:v>2274.4645431843596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3.8621875440718556</c:v>
                </c:pt>
                <c:pt idx="4">
                  <c:v>95.214103455515868</c:v>
                </c:pt>
                <c:pt idx="5">
                  <c:v>125.02976120890175</c:v>
                </c:pt>
                <c:pt idx="6">
                  <c:v>94.617639160167244</c:v>
                </c:pt>
                <c:pt idx="7">
                  <c:v>54.704747135539499</c:v>
                </c:pt>
                <c:pt idx="8">
                  <c:v>332.76901506484074</c:v>
                </c:pt>
                <c:pt idx="9">
                  <c:v>433.4346441616284</c:v>
                </c:pt>
                <c:pt idx="10">
                  <c:v>504.8606707670337</c:v>
                </c:pt>
                <c:pt idx="11">
                  <c:v>1026.5904343695054</c:v>
                </c:pt>
                <c:pt idx="12">
                  <c:v>1138.0949629112063</c:v>
                </c:pt>
                <c:pt idx="13">
                  <c:v>477.37703377265865</c:v>
                </c:pt>
                <c:pt idx="14">
                  <c:v>1910.3361425434414</c:v>
                </c:pt>
                <c:pt idx="15">
                  <c:v>2040.2851548766964</c:v>
                </c:pt>
                <c:pt idx="16">
                  <c:v>1808.2791753702531</c:v>
                </c:pt>
                <c:pt idx="17">
                  <c:v>1973.4353951790445</c:v>
                </c:pt>
                <c:pt idx="18">
                  <c:v>1842.587995402027</c:v>
                </c:pt>
                <c:pt idx="19">
                  <c:v>1196.8364066992995</c:v>
                </c:pt>
                <c:pt idx="20">
                  <c:v>1424.2110018416674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-5968</c:v>
                </c:pt>
                <c:pt idx="12">
                  <c:v>-5968</c:v>
                </c:pt>
                <c:pt idx="13">
                  <c:v>-5968</c:v>
                </c:pt>
                <c:pt idx="14">
                  <c:v>-6704.848</c:v>
                </c:pt>
                <c:pt idx="15">
                  <c:v>-7140.143</c:v>
                </c:pt>
                <c:pt idx="16">
                  <c:v>-7194.8479999999981</c:v>
                </c:pt>
                <c:pt idx="17">
                  <c:v>-7194.8479999999981</c:v>
                </c:pt>
                <c:pt idx="18">
                  <c:v>-7194.8479999999981</c:v>
                </c:pt>
                <c:pt idx="19">
                  <c:v>-7194.8479999999981</c:v>
                </c:pt>
                <c:pt idx="20">
                  <c:v>-7194.8479999999981</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405.78843642000083</c:v>
                </c:pt>
                <c:pt idx="12">
                  <c:v>-56.211563589999969</c:v>
                </c:pt>
                <c:pt idx="13">
                  <c:v>-23.044758549999642</c:v>
                </c:pt>
                <c:pt idx="14">
                  <c:v>402.72466435000024</c:v>
                </c:pt>
                <c:pt idx="15">
                  <c:v>402.72466435000024</c:v>
                </c:pt>
                <c:pt idx="16">
                  <c:v>823.85769024999991</c:v>
                </c:pt>
                <c:pt idx="17">
                  <c:v>1139.6568703900002</c:v>
                </c:pt>
                <c:pt idx="18">
                  <c:v>1553.5945841899993</c:v>
                </c:pt>
                <c:pt idx="19">
                  <c:v>1433.5945841899993</c:v>
                </c:pt>
                <c:pt idx="20">
                  <c:v>2387.2918241299994</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2175.8353960954259</c:v>
                </c:pt>
                <c:pt idx="10">
                  <c:v>2571.8269007394256</c:v>
                </c:pt>
                <c:pt idx="11">
                  <c:v>3495.5854422329262</c:v>
                </c:pt>
                <c:pt idx="12">
                  <c:v>3834.7470166120252</c:v>
                </c:pt>
                <c:pt idx="13">
                  <c:v>4262.2629487107261</c:v>
                </c:pt>
                <c:pt idx="14">
                  <c:v>4917.6079031063255</c:v>
                </c:pt>
                <c:pt idx="15">
                  <c:v>4927.4581821488264</c:v>
                </c:pt>
                <c:pt idx="16">
                  <c:v>5034.2494459083264</c:v>
                </c:pt>
                <c:pt idx="17">
                  <c:v>5310.8612265476258</c:v>
                </c:pt>
                <c:pt idx="18">
                  <c:v>5713.5065038230241</c:v>
                </c:pt>
                <c:pt idx="19">
                  <c:v>5723.2192475421252</c:v>
                </c:pt>
                <c:pt idx="20">
                  <c:v>5769.9967314113255</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1227</c:v>
                </c:pt>
                <c:pt idx="4">
                  <c:v>1547</c:v>
                </c:pt>
                <c:pt idx="5">
                  <c:v>1867.0000000000018</c:v>
                </c:pt>
                <c:pt idx="6">
                  <c:v>2187</c:v>
                </c:pt>
                <c:pt idx="7">
                  <c:v>2507</c:v>
                </c:pt>
                <c:pt idx="8">
                  <c:v>2736.25</c:v>
                </c:pt>
                <c:pt idx="9">
                  <c:v>2690.25</c:v>
                </c:pt>
                <c:pt idx="10">
                  <c:v>2690.25</c:v>
                </c:pt>
                <c:pt idx="11">
                  <c:v>2690.25</c:v>
                </c:pt>
                <c:pt idx="12">
                  <c:v>2411.5500000000011</c:v>
                </c:pt>
                <c:pt idx="13">
                  <c:v>2411.5500000000011</c:v>
                </c:pt>
                <c:pt idx="14">
                  <c:v>2259.6500000000015</c:v>
                </c:pt>
                <c:pt idx="15">
                  <c:v>2090.6500000000015</c:v>
                </c:pt>
                <c:pt idx="16">
                  <c:v>1958.4500000000025</c:v>
                </c:pt>
                <c:pt idx="17">
                  <c:v>1928.4500000000025</c:v>
                </c:pt>
                <c:pt idx="18">
                  <c:v>1977.5056822100014</c:v>
                </c:pt>
                <c:pt idx="19">
                  <c:v>2032.4008923300007</c:v>
                </c:pt>
                <c:pt idx="20">
                  <c:v>1997.3500000000004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1827.6669339500004</c:v>
                </c:pt>
                <c:pt idx="12">
                  <c:v>1827.6669339500004</c:v>
                </c:pt>
                <c:pt idx="13">
                  <c:v>1827.6669339500004</c:v>
                </c:pt>
                <c:pt idx="14">
                  <c:v>2192.1092430499993</c:v>
                </c:pt>
                <c:pt idx="15">
                  <c:v>2350.543712409999</c:v>
                </c:pt>
                <c:pt idx="16">
                  <c:v>3425</c:v>
                </c:pt>
                <c:pt idx="17">
                  <c:v>3425</c:v>
                </c:pt>
                <c:pt idx="18">
                  <c:v>3480</c:v>
                </c:pt>
                <c:pt idx="19">
                  <c:v>3480</c:v>
                </c:pt>
                <c:pt idx="20">
                  <c:v>3480</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-3118.8229080103361</c:v>
                </c:pt>
                <c:pt idx="9">
                  <c:v>-3672.3527120976537</c:v>
                </c:pt>
                <c:pt idx="10">
                  <c:v>-3648.5590384820903</c:v>
                </c:pt>
                <c:pt idx="11">
                  <c:v>-4308.7328488562835</c:v>
                </c:pt>
                <c:pt idx="12">
                  <c:v>-4430.4909814752236</c:v>
                </c:pt>
                <c:pt idx="13">
                  <c:v>-3966.9897292803935</c:v>
                </c:pt>
                <c:pt idx="14">
                  <c:v>-4420.772883786035</c:v>
                </c:pt>
                <c:pt idx="15">
                  <c:v>-4843.1897859914579</c:v>
                </c:pt>
                <c:pt idx="16">
                  <c:v>-4981.6368690920663</c:v>
                </c:pt>
                <c:pt idx="17">
                  <c:v>-4386.9167546459366</c:v>
                </c:pt>
                <c:pt idx="18">
                  <c:v>-4209.1141129849493</c:v>
                </c:pt>
                <c:pt idx="19">
                  <c:v>-4316.1755268117231</c:v>
                </c:pt>
                <c:pt idx="20">
                  <c:v>-3312.7539960848267</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520.66936276349998</c:v>
                </c:pt>
                <c:pt idx="10">
                  <c:v>916.66086740749995</c:v>
                </c:pt>
                <c:pt idx="11">
                  <c:v>1840.4194089009998</c:v>
                </c:pt>
                <c:pt idx="12">
                  <c:v>2132.7790842500999</c:v>
                </c:pt>
                <c:pt idx="13">
                  <c:v>2342.9603944288001</c:v>
                </c:pt>
                <c:pt idx="14">
                  <c:v>2354.8783098643999</c:v>
                </c:pt>
                <c:pt idx="15">
                  <c:v>2364.7285889068999</c:v>
                </c:pt>
                <c:pt idx="16">
                  <c:v>2375.2848156863993</c:v>
                </c:pt>
                <c:pt idx="17">
                  <c:v>2388.2850449857001</c:v>
                </c:pt>
                <c:pt idx="18">
                  <c:v>2403.7611420910994</c:v>
                </c:pt>
                <c:pt idx="19">
                  <c:v>2413.4738858101996</c:v>
                </c:pt>
                <c:pt idx="20">
                  <c:v>2422.3292471393997</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876.80189902999996</c:v>
                </c:pt>
                <c:pt idx="13">
                  <c:v>1094.13652095</c:v>
                </c:pt>
                <c:pt idx="14">
                  <c:v>1737.5635599100001</c:v>
                </c:pt>
                <c:pt idx="15">
                  <c:v>1737.5635599100001</c:v>
                </c:pt>
                <c:pt idx="16">
                  <c:v>1833.79859689</c:v>
                </c:pt>
                <c:pt idx="17">
                  <c:v>2097.4101482299998</c:v>
                </c:pt>
                <c:pt idx="18">
                  <c:v>2484.5793284000001</c:v>
                </c:pt>
                <c:pt idx="19">
                  <c:v>2484.5793284000001</c:v>
                </c:pt>
                <c:pt idx="20">
                  <c:v>2522.5014509399998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12368</c:v>
                </c:pt>
                <c:pt idx="12">
                  <c:v>12368</c:v>
                </c:pt>
                <c:pt idx="13">
                  <c:v>12368</c:v>
                </c:pt>
                <c:pt idx="14">
                  <c:v>11631.152</c:v>
                </c:pt>
                <c:pt idx="15">
                  <c:v>11195.857</c:v>
                </c:pt>
                <c:pt idx="16">
                  <c:v>11141.152000000002</c:v>
                </c:pt>
                <c:pt idx="17">
                  <c:v>11141.152000000002</c:v>
                </c:pt>
                <c:pt idx="18">
                  <c:v>11141.152000000002</c:v>
                </c:pt>
                <c:pt idx="19">
                  <c:v>11141.152000000002</c:v>
                </c:pt>
                <c:pt idx="20">
                  <c:v>11141.152000000002</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7218.6614364000006</c:v>
                </c:pt>
                <c:pt idx="12">
                  <c:v>6756.6614363899998</c:v>
                </c:pt>
                <c:pt idx="13">
                  <c:v>6789.8282414300002</c:v>
                </c:pt>
                <c:pt idx="14">
                  <c:v>7215.59766433</c:v>
                </c:pt>
                <c:pt idx="15">
                  <c:v>7215.59766433</c:v>
                </c:pt>
                <c:pt idx="16">
                  <c:v>7636.7306902299997</c:v>
                </c:pt>
                <c:pt idx="17">
                  <c:v>7952.52987037</c:v>
                </c:pt>
                <c:pt idx="18">
                  <c:v>8366.4675841699991</c:v>
                </c:pt>
                <c:pt idx="19">
                  <c:v>8246.4675841699991</c:v>
                </c:pt>
                <c:pt idx="20">
                  <c:v>9200.1648241099992</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3390.6693627635004</c:v>
                </c:pt>
                <c:pt idx="10">
                  <c:v>3786.6608674075001</c:v>
                </c:pt>
                <c:pt idx="11">
                  <c:v>4710.4194089010007</c:v>
                </c:pt>
                <c:pt idx="12">
                  <c:v>5049.5809832800996</c:v>
                </c:pt>
                <c:pt idx="13">
                  <c:v>5477.0969153788001</c:v>
                </c:pt>
                <c:pt idx="14">
                  <c:v>6132.4418697744004</c:v>
                </c:pt>
                <c:pt idx="15">
                  <c:v>6142.2921488169004</c:v>
                </c:pt>
                <c:pt idx="16">
                  <c:v>6249.0834125764004</c:v>
                </c:pt>
                <c:pt idx="17">
                  <c:v>6525.6951932156999</c:v>
                </c:pt>
                <c:pt idx="18">
                  <c:v>6928.340470491099</c:v>
                </c:pt>
                <c:pt idx="19">
                  <c:v>6938.0532142101993</c:v>
                </c:pt>
                <c:pt idx="20">
                  <c:v>6984.8306980793996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10232.457999999999</c:v>
                </c:pt>
                <c:pt idx="4">
                  <c:v>10552.457999999999</c:v>
                </c:pt>
                <c:pt idx="5">
                  <c:v>10872.458000000001</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11265.108</c:v>
                </c:pt>
                <c:pt idx="15">
                  <c:v>11096.108</c:v>
                </c:pt>
                <c:pt idx="16">
                  <c:v>10963.908000000001</c:v>
                </c:pt>
                <c:pt idx="17">
                  <c:v>10933.908000000001</c:v>
                </c:pt>
                <c:pt idx="18">
                  <c:v>10982.96368221</c:v>
                </c:pt>
                <c:pt idx="19">
                  <c:v>11037.858892329999</c:v>
                </c:pt>
                <c:pt idx="20">
                  <c:v>11002.807999999999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6979.3779339500015</c:v>
                </c:pt>
                <c:pt idx="12">
                  <c:v>6979.3779339500015</c:v>
                </c:pt>
                <c:pt idx="13">
                  <c:v>6979.3779339500015</c:v>
                </c:pt>
                <c:pt idx="14">
                  <c:v>7343.8202430500005</c:v>
                </c:pt>
                <c:pt idx="15">
                  <c:v>7502.2547124100001</c:v>
                </c:pt>
                <c:pt idx="16">
                  <c:v>8576.7110000000011</c:v>
                </c:pt>
                <c:pt idx="17">
                  <c:v>8576.7110000000011</c:v>
                </c:pt>
                <c:pt idx="18">
                  <c:v>8631.7110000000011</c:v>
                </c:pt>
                <c:pt idx="19">
                  <c:v>8631.7110000000011</c:v>
                </c:pt>
                <c:pt idx="20">
                  <c:v>8631.7110000000011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39699.794058667743</c:v>
                </c:pt>
                <c:pt idx="9">
                  <c:v>39146.264254580426</c:v>
                </c:pt>
                <c:pt idx="10">
                  <c:v>39170.057928195994</c:v>
                </c:pt>
                <c:pt idx="11">
                  <c:v>38509.884117821792</c:v>
                </c:pt>
                <c:pt idx="12">
                  <c:v>38388.125985202852</c:v>
                </c:pt>
                <c:pt idx="13">
                  <c:v>38851.62723739769</c:v>
                </c:pt>
                <c:pt idx="14">
                  <c:v>38397.84408289205</c:v>
                </c:pt>
                <c:pt idx="15">
                  <c:v>37975.427180686624</c:v>
                </c:pt>
                <c:pt idx="16">
                  <c:v>37836.980097586013</c:v>
                </c:pt>
                <c:pt idx="17">
                  <c:v>38431.700212032141</c:v>
                </c:pt>
                <c:pt idx="18">
                  <c:v>38609.502853693135</c:v>
                </c:pt>
                <c:pt idx="19">
                  <c:v>38502.441439866358</c:v>
                </c:pt>
                <c:pt idx="20">
                  <c:v>39505.862970593247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94146.455041815294</c:v>
                </c:pt>
                <c:pt idx="1">
                  <c:v>88646.171782799312</c:v>
                </c:pt>
                <c:pt idx="2">
                  <c:v>89570.438455516356</c:v>
                </c:pt>
                <c:pt idx="3">
                  <c:v>87777.297688672596</c:v>
                </c:pt>
                <c:pt idx="4">
                  <c:v>87575.662080791677</c:v>
                </c:pt>
                <c:pt idx="5">
                  <c:v>86986.045641786361</c:v>
                </c:pt>
                <c:pt idx="6">
                  <c:v>89256.18778748982</c:v>
                </c:pt>
                <c:pt idx="7">
                  <c:v>87150.265018615435</c:v>
                </c:pt>
                <c:pt idx="8">
                  <c:v>70103.990796807135</c:v>
                </c:pt>
                <c:pt idx="9">
                  <c:v>71249.961185185937</c:v>
                </c:pt>
                <c:pt idx="10">
                  <c:v>70257.554829036264</c:v>
                </c:pt>
                <c:pt idx="11">
                  <c:v>72620.06254515078</c:v>
                </c:pt>
                <c:pt idx="12">
                  <c:v>74078.035941677954</c:v>
                </c:pt>
                <c:pt idx="13">
                  <c:v>72403.557155084345</c:v>
                </c:pt>
                <c:pt idx="14">
                  <c:v>73429.225760455709</c:v>
                </c:pt>
                <c:pt idx="15">
                  <c:v>73161.613622241755</c:v>
                </c:pt>
                <c:pt idx="16">
                  <c:v>74012.707871545994</c:v>
                </c:pt>
                <c:pt idx="17">
                  <c:v>74841.066902287974</c:v>
                </c:pt>
                <c:pt idx="18">
                  <c:v>73442.064542893087</c:v>
                </c:pt>
                <c:pt idx="19">
                  <c:v>72502.084550829502</c:v>
                </c:pt>
                <c:pt idx="20">
                  <c:v>66756.319625554985</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28253.201091957333</c:v>
                </c:pt>
                <c:pt idx="1">
                  <c:v>31941.512579512979</c:v>
                </c:pt>
                <c:pt idx="2">
                  <c:v>31809.735226943667</c:v>
                </c:pt>
                <c:pt idx="3">
                  <c:v>28403.581809016465</c:v>
                </c:pt>
                <c:pt idx="4">
                  <c:v>26827.103116925642</c:v>
                </c:pt>
                <c:pt idx="5">
                  <c:v>25448.255412368766</c:v>
                </c:pt>
                <c:pt idx="6">
                  <c:v>29502.360001840105</c:v>
                </c:pt>
                <c:pt idx="7">
                  <c:v>24236.615918769487</c:v>
                </c:pt>
                <c:pt idx="8">
                  <c:v>22922.387017804082</c:v>
                </c:pt>
                <c:pt idx="9">
                  <c:v>25154.92499777682</c:v>
                </c:pt>
                <c:pt idx="10">
                  <c:v>20574.389024441927</c:v>
                </c:pt>
                <c:pt idx="11">
                  <c:v>21577.565525272272</c:v>
                </c:pt>
                <c:pt idx="12">
                  <c:v>21924.247269820233</c:v>
                </c:pt>
                <c:pt idx="13">
                  <c:v>20821.052809519475</c:v>
                </c:pt>
                <c:pt idx="14">
                  <c:v>20631.296210035438</c:v>
                </c:pt>
                <c:pt idx="15">
                  <c:v>20239.263075344454</c:v>
                </c:pt>
                <c:pt idx="16">
                  <c:v>21995.661385159139</c:v>
                </c:pt>
                <c:pt idx="17">
                  <c:v>20606.333530834196</c:v>
                </c:pt>
                <c:pt idx="18">
                  <c:v>22025.228344530729</c:v>
                </c:pt>
                <c:pt idx="19">
                  <c:v>22830.434984345724</c:v>
                </c:pt>
                <c:pt idx="20">
                  <c:v>20502.528254308116</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3105.1641947416256</c:v>
                </c:pt>
                <c:pt idx="1">
                  <c:v>3089.6270097409815</c:v>
                </c:pt>
                <c:pt idx="2">
                  <c:v>2957.4911299262812</c:v>
                </c:pt>
                <c:pt idx="3">
                  <c:v>2973.7868707113266</c:v>
                </c:pt>
                <c:pt idx="4">
                  <c:v>2794.2996504942612</c:v>
                </c:pt>
                <c:pt idx="5">
                  <c:v>2725.0603090403752</c:v>
                </c:pt>
                <c:pt idx="6">
                  <c:v>2841.6720414460642</c:v>
                </c:pt>
                <c:pt idx="7">
                  <c:v>2861.2305747404589</c:v>
                </c:pt>
                <c:pt idx="8">
                  <c:v>2761.5030224091415</c:v>
                </c:pt>
                <c:pt idx="9">
                  <c:v>2789.8542107637213</c:v>
                </c:pt>
                <c:pt idx="10">
                  <c:v>2634.6854866782978</c:v>
                </c:pt>
                <c:pt idx="11">
                  <c:v>2754.4976415934689</c:v>
                </c:pt>
                <c:pt idx="12">
                  <c:v>2845.2107315787025</c:v>
                </c:pt>
                <c:pt idx="13">
                  <c:v>2966.3640396358574</c:v>
                </c:pt>
                <c:pt idx="14">
                  <c:v>2032.6735015794588</c:v>
                </c:pt>
                <c:pt idx="15">
                  <c:v>2123.9866380060548</c:v>
                </c:pt>
                <c:pt idx="16">
                  <c:v>5155.9907249631842</c:v>
                </c:pt>
                <c:pt idx="17">
                  <c:v>1576.2732245975426</c:v>
                </c:pt>
                <c:pt idx="18">
                  <c:v>1439.5199167318156</c:v>
                </c:pt>
                <c:pt idx="19">
                  <c:v>3913.1603269468633</c:v>
                </c:pt>
                <c:pt idx="20">
                  <c:v>5992.874745876642</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80.54660953994086</c:v>
                </c:pt>
                <c:pt idx="1">
                  <c:v>74.607061746967943</c:v>
                </c:pt>
                <c:pt idx="2">
                  <c:v>130.6127401941107</c:v>
                </c:pt>
                <c:pt idx="3">
                  <c:v>157.07233399364813</c:v>
                </c:pt>
                <c:pt idx="4">
                  <c:v>143.68347425886023</c:v>
                </c:pt>
                <c:pt idx="5">
                  <c:v>111.51786919647593</c:v>
                </c:pt>
                <c:pt idx="6">
                  <c:v>127.54066909495116</c:v>
                </c:pt>
                <c:pt idx="7">
                  <c:v>172.8220233881292</c:v>
                </c:pt>
                <c:pt idx="8">
                  <c:v>134.35531311088312</c:v>
                </c:pt>
                <c:pt idx="9">
                  <c:v>121.04583648342368</c:v>
                </c:pt>
                <c:pt idx="10">
                  <c:v>128.24990545407013</c:v>
                </c:pt>
                <c:pt idx="11">
                  <c:v>188.29160640531001</c:v>
                </c:pt>
                <c:pt idx="12">
                  <c:v>162.88818451213893</c:v>
                </c:pt>
                <c:pt idx="13">
                  <c:v>203.73365314278539</c:v>
                </c:pt>
                <c:pt idx="14">
                  <c:v>262.00628670755844</c:v>
                </c:pt>
                <c:pt idx="15">
                  <c:v>285.50202157897712</c:v>
                </c:pt>
                <c:pt idx="16">
                  <c:v>2138.841453908944</c:v>
                </c:pt>
                <c:pt idx="17">
                  <c:v>847.02989920984419</c:v>
                </c:pt>
                <c:pt idx="18">
                  <c:v>802.69496185013577</c:v>
                </c:pt>
                <c:pt idx="19">
                  <c:v>1807.4876626172745</c:v>
                </c:pt>
                <c:pt idx="20">
                  <c:v>2570.8100022545887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15598.150827518635</c:v>
                </c:pt>
                <c:pt idx="1">
                  <c:v>13030.878998266298</c:v>
                </c:pt>
                <c:pt idx="2">
                  <c:v>12801.283808854378</c:v>
                </c:pt>
                <c:pt idx="3">
                  <c:v>15457.937998983827</c:v>
                </c:pt>
                <c:pt idx="4">
                  <c:v>13290.594730586101</c:v>
                </c:pt>
                <c:pt idx="5">
                  <c:v>14496.963034128516</c:v>
                </c:pt>
                <c:pt idx="6">
                  <c:v>8992.623822054522</c:v>
                </c:pt>
                <c:pt idx="7">
                  <c:v>16256.022994761934</c:v>
                </c:pt>
                <c:pt idx="8">
                  <c:v>15332.478768936564</c:v>
                </c:pt>
                <c:pt idx="9">
                  <c:v>11783.340817766692</c:v>
                </c:pt>
                <c:pt idx="10">
                  <c:v>14000.744381516142</c:v>
                </c:pt>
                <c:pt idx="11">
                  <c:v>12572.186905798557</c:v>
                </c:pt>
                <c:pt idx="12">
                  <c:v>12246.454297079425</c:v>
                </c:pt>
                <c:pt idx="13">
                  <c:v>14868.436388263204</c:v>
                </c:pt>
                <c:pt idx="14">
                  <c:v>13005.953328997406</c:v>
                </c:pt>
                <c:pt idx="15">
                  <c:v>14705.681745529182</c:v>
                </c:pt>
                <c:pt idx="16">
                  <c:v>8410.3165626067275</c:v>
                </c:pt>
                <c:pt idx="17">
                  <c:v>16085.163808792868</c:v>
                </c:pt>
                <c:pt idx="18">
                  <c:v>14519.083235454233</c:v>
                </c:pt>
                <c:pt idx="19">
                  <c:v>11107.106552512381</c:v>
                </c:pt>
                <c:pt idx="20">
                  <c:v>14206.551374855106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120.51611371281994</c:v>
                </c:pt>
                <c:pt idx="1">
                  <c:v>170.25306422949942</c:v>
                </c:pt>
                <c:pt idx="2">
                  <c:v>137.43748597756388</c:v>
                </c:pt>
                <c:pt idx="3">
                  <c:v>135.96504203039578</c:v>
                </c:pt>
                <c:pt idx="4">
                  <c:v>234.87969981437621</c:v>
                </c:pt>
                <c:pt idx="5">
                  <c:v>268.81235905750054</c:v>
                </c:pt>
                <c:pt idx="6">
                  <c:v>239.32770732700115</c:v>
                </c:pt>
                <c:pt idx="7">
                  <c:v>195.77675714386868</c:v>
                </c:pt>
                <c:pt idx="8">
                  <c:v>466.16710280194724</c:v>
                </c:pt>
                <c:pt idx="9">
                  <c:v>703.22760893845134</c:v>
                </c:pt>
                <c:pt idx="10">
                  <c:v>977.33285982408415</c:v>
                </c:pt>
                <c:pt idx="11">
                  <c:v>1952.5604987377258</c:v>
                </c:pt>
                <c:pt idx="12">
                  <c:v>2243.4576302950927</c:v>
                </c:pt>
                <c:pt idx="13">
                  <c:v>1722.3844668481586</c:v>
                </c:pt>
                <c:pt idx="14">
                  <c:v>3971.6623334050755</c:v>
                </c:pt>
                <c:pt idx="15">
                  <c:v>4279.7507768077758</c:v>
                </c:pt>
                <c:pt idx="16">
                  <c:v>4393.7019385225631</c:v>
                </c:pt>
                <c:pt idx="17">
                  <c:v>4657.2311555131919</c:v>
                </c:pt>
                <c:pt idx="18">
                  <c:v>5100.8391950970554</c:v>
                </c:pt>
                <c:pt idx="19">
                  <c:v>4489.8475677647948</c:v>
                </c:pt>
                <c:pt idx="20">
                  <c:v>4847.7270490912842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29015.876385161566</c:v>
                </c:pt>
                <c:pt idx="1">
                  <c:v>30155.280920175541</c:v>
                </c:pt>
                <c:pt idx="2">
                  <c:v>30305.65777616842</c:v>
                </c:pt>
                <c:pt idx="3">
                  <c:v>30821.218430785113</c:v>
                </c:pt>
                <c:pt idx="4">
                  <c:v>33216.271427347339</c:v>
                </c:pt>
                <c:pt idx="5">
                  <c:v>33307.310709484707</c:v>
                </c:pt>
                <c:pt idx="6">
                  <c:v>32290.957402082677</c:v>
                </c:pt>
                <c:pt idx="7">
                  <c:v>33346.362326320304</c:v>
                </c:pt>
                <c:pt idx="8">
                  <c:v>34397.89663511236</c:v>
                </c:pt>
                <c:pt idx="9">
                  <c:v>34352.300785198648</c:v>
                </c:pt>
                <c:pt idx="10">
                  <c:v>36806.053072494848</c:v>
                </c:pt>
                <c:pt idx="11">
                  <c:v>33920.200533489529</c:v>
                </c:pt>
                <c:pt idx="12">
                  <c:v>33297.104307741341</c:v>
                </c:pt>
                <c:pt idx="13">
                  <c:v>33926.892252744707</c:v>
                </c:pt>
                <c:pt idx="14">
                  <c:v>35455.622406971102</c:v>
                </c:pt>
                <c:pt idx="15">
                  <c:v>34807.244628320419</c:v>
                </c:pt>
                <c:pt idx="16">
                  <c:v>32018.545671888704</c:v>
                </c:pt>
                <c:pt idx="17">
                  <c:v>32699.682259873782</c:v>
                </c:pt>
                <c:pt idx="18">
                  <c:v>34192.884046408086</c:v>
                </c:pt>
                <c:pt idx="19">
                  <c:v>34774.971717623404</c:v>
                </c:pt>
                <c:pt idx="20">
                  <c:v>36836.433805634966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12774.527528157605</c:v>
                </c:pt>
                <c:pt idx="1">
                  <c:v>15384.050673713733</c:v>
                </c:pt>
                <c:pt idx="2">
                  <c:v>14970.455899979323</c:v>
                </c:pt>
                <c:pt idx="3">
                  <c:v>15292.053714323796</c:v>
                </c:pt>
                <c:pt idx="4">
                  <c:v>15956.51796875294</c:v>
                </c:pt>
                <c:pt idx="5">
                  <c:v>16391.109384695643</c:v>
                </c:pt>
                <c:pt idx="6">
                  <c:v>16649.142977540538</c:v>
                </c:pt>
                <c:pt idx="7">
                  <c:v>14687.543367191685</c:v>
                </c:pt>
                <c:pt idx="8">
                  <c:v>15812.709468717274</c:v>
                </c:pt>
                <c:pt idx="9">
                  <c:v>16043.425114810465</c:v>
                </c:pt>
                <c:pt idx="10">
                  <c:v>16341.46611115787</c:v>
                </c:pt>
                <c:pt idx="11">
                  <c:v>17930.310855556734</c:v>
                </c:pt>
                <c:pt idx="12">
                  <c:v>17324.688969449129</c:v>
                </c:pt>
                <c:pt idx="13">
                  <c:v>17058.317827469167</c:v>
                </c:pt>
                <c:pt idx="14">
                  <c:v>18830.097624712977</c:v>
                </c:pt>
                <c:pt idx="15">
                  <c:v>19328.260353619429</c:v>
                </c:pt>
                <c:pt idx="16">
                  <c:v>22283.404342926122</c:v>
                </c:pt>
                <c:pt idx="17">
                  <c:v>19728.137422697546</c:v>
                </c:pt>
                <c:pt idx="18">
                  <c:v>20870.535252298159</c:v>
                </c:pt>
                <c:pt idx="19">
                  <c:v>21132.386669459807</c:v>
                </c:pt>
                <c:pt idx="20">
                  <c:v>21602.997146556118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-146.07945856322991</c:v>
                </c:pt>
                <c:pt idx="1">
                  <c:v>-221.32952776119112</c:v>
                </c:pt>
                <c:pt idx="2">
                  <c:v>-174.51079730898022</c:v>
                </c:pt>
                <c:pt idx="3">
                  <c:v>-203.27459081212518</c:v>
                </c:pt>
                <c:pt idx="4">
                  <c:v>-297.00600368417992</c:v>
                </c:pt>
                <c:pt idx="5">
                  <c:v>-347.83785473786918</c:v>
                </c:pt>
                <c:pt idx="6">
                  <c:v>-302.40644717942615</c:v>
                </c:pt>
                <c:pt idx="7">
                  <c:v>-251.50568626393547</c:v>
                </c:pt>
                <c:pt idx="8">
                  <c:v>-632.63465469613334</c:v>
                </c:pt>
                <c:pt idx="9">
                  <c:v>-963.90085882560254</c:v>
                </c:pt>
                <c:pt idx="10">
                  <c:v>-1326.1535549602233</c:v>
                </c:pt>
                <c:pt idx="11">
                  <c:v>-2550.6872644487235</c:v>
                </c:pt>
                <c:pt idx="12">
                  <c:v>-2887.3961691917962</c:v>
                </c:pt>
                <c:pt idx="13">
                  <c:v>-2228.7785634879733</c:v>
                </c:pt>
                <c:pt idx="14">
                  <c:v>-5168.7389893480768</c:v>
                </c:pt>
                <c:pt idx="15">
                  <c:v>-5629.0212464444903</c:v>
                </c:pt>
                <c:pt idx="16">
                  <c:v>-5791.0143087250863</c:v>
                </c:pt>
                <c:pt idx="17">
                  <c:v>-6018.5002092686836</c:v>
                </c:pt>
                <c:pt idx="18">
                  <c:v>-6588.0173650836505</c:v>
                </c:pt>
                <c:pt idx="19">
                  <c:v>-5855.2257620146147</c:v>
                </c:pt>
                <c:pt idx="20">
                  <c:v>-6227.7287837279737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-5500.2832590159815</c:v>
                </c:pt>
                <c:pt idx="2">
                  <c:v>-4576.0165862989379</c:v>
                </c:pt>
                <c:pt idx="3">
                  <c:v>-6369.1573531426984</c:v>
                </c:pt>
                <c:pt idx="4">
                  <c:v>-6570.792961023617</c:v>
                </c:pt>
                <c:pt idx="5">
                  <c:v>-7160.4094000289333</c:v>
                </c:pt>
                <c:pt idx="6">
                  <c:v>-4890.2672543254739</c:v>
                </c:pt>
                <c:pt idx="7">
                  <c:v>-6996.1900231998588</c:v>
                </c:pt>
                <c:pt idx="8">
                  <c:v>-24042.464245008159</c:v>
                </c:pt>
                <c:pt idx="9">
                  <c:v>-22896.493856629357</c:v>
                </c:pt>
                <c:pt idx="10">
                  <c:v>-23888.90021277903</c:v>
                </c:pt>
                <c:pt idx="11">
                  <c:v>-21526.392496664514</c:v>
                </c:pt>
                <c:pt idx="12">
                  <c:v>-20068.41910013734</c:v>
                </c:pt>
                <c:pt idx="13">
                  <c:v>-21742.897886730949</c:v>
                </c:pt>
                <c:pt idx="14">
                  <c:v>-20717.229281359585</c:v>
                </c:pt>
                <c:pt idx="15">
                  <c:v>-20984.841419573539</c:v>
                </c:pt>
                <c:pt idx="16">
                  <c:v>-20133.7471702693</c:v>
                </c:pt>
                <c:pt idx="17">
                  <c:v>-19305.38813952732</c:v>
                </c:pt>
                <c:pt idx="18">
                  <c:v>-20704.390498922206</c:v>
                </c:pt>
                <c:pt idx="19">
                  <c:v>-21644.370490985792</c:v>
                </c:pt>
                <c:pt idx="20">
                  <c:v>-27390.135416260309</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3688.3114875556457</c:v>
                </c:pt>
                <c:pt idx="2">
                  <c:v>3556.5341349863338</c:v>
                </c:pt>
                <c:pt idx="3">
                  <c:v>150.38071705913171</c:v>
                </c:pt>
                <c:pt idx="4">
                  <c:v>-1426.097975031691</c:v>
                </c:pt>
                <c:pt idx="5">
                  <c:v>-2804.9456795885671</c:v>
                </c:pt>
                <c:pt idx="6">
                  <c:v>1249.1589098827717</c:v>
                </c:pt>
                <c:pt idx="7">
                  <c:v>-4016.5851731878465</c:v>
                </c:pt>
                <c:pt idx="8">
                  <c:v>-5330.8140741532516</c:v>
                </c:pt>
                <c:pt idx="9">
                  <c:v>-3098.2760941805136</c:v>
                </c:pt>
                <c:pt idx="10">
                  <c:v>-7678.8120675154059</c:v>
                </c:pt>
                <c:pt idx="11">
                  <c:v>-6675.6355666850613</c:v>
                </c:pt>
                <c:pt idx="12">
                  <c:v>-6328.9538221371004</c:v>
                </c:pt>
                <c:pt idx="13">
                  <c:v>-7432.1482824378581</c:v>
                </c:pt>
                <c:pt idx="14">
                  <c:v>-7621.9048819218951</c:v>
                </c:pt>
                <c:pt idx="15">
                  <c:v>-8013.9380166128794</c:v>
                </c:pt>
                <c:pt idx="16">
                  <c:v>-6257.5397067981939</c:v>
                </c:pt>
                <c:pt idx="17">
                  <c:v>-7646.8675611231374</c:v>
                </c:pt>
                <c:pt idx="18">
                  <c:v>-6227.9727474266037</c:v>
                </c:pt>
                <c:pt idx="19">
                  <c:v>-5422.7661076116092</c:v>
                </c:pt>
                <c:pt idx="20">
                  <c:v>-7750.6728376492174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-15.537185000644058</c:v>
                </c:pt>
                <c:pt idx="2">
                  <c:v>-147.67306481534433</c:v>
                </c:pt>
                <c:pt idx="3">
                  <c:v>-131.37732403029895</c:v>
                </c:pt>
                <c:pt idx="4">
                  <c:v>-310.86454424736439</c:v>
                </c:pt>
                <c:pt idx="5">
                  <c:v>-380.10388570125042</c:v>
                </c:pt>
                <c:pt idx="6">
                  <c:v>-263.49215329556137</c:v>
                </c:pt>
                <c:pt idx="7">
                  <c:v>-243.93362000116667</c:v>
                </c:pt>
                <c:pt idx="8">
                  <c:v>-343.66117233248406</c:v>
                </c:pt>
                <c:pt idx="9">
                  <c:v>-315.30998397790427</c:v>
                </c:pt>
                <c:pt idx="10">
                  <c:v>-470.47870806332776</c:v>
                </c:pt>
                <c:pt idx="11">
                  <c:v>-350.66655314815671</c:v>
                </c:pt>
                <c:pt idx="12">
                  <c:v>-259.95346316292307</c:v>
                </c:pt>
                <c:pt idx="13">
                  <c:v>-138.80015510576823</c:v>
                </c:pt>
                <c:pt idx="14">
                  <c:v>-1072.4906931621667</c:v>
                </c:pt>
                <c:pt idx="15">
                  <c:v>-981.17755673557076</c:v>
                </c:pt>
                <c:pt idx="16">
                  <c:v>2050.8265302215586</c:v>
                </c:pt>
                <c:pt idx="17">
                  <c:v>-1528.890970144083</c:v>
                </c:pt>
                <c:pt idx="18">
                  <c:v>-1665.64427800981</c:v>
                </c:pt>
                <c:pt idx="19">
                  <c:v>807.9961322052377</c:v>
                </c:pt>
                <c:pt idx="20">
                  <c:v>2887.7105511350164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-5.9395477929729168</c:v>
                </c:pt>
                <c:pt idx="2">
                  <c:v>50.066130654169839</c:v>
                </c:pt>
                <c:pt idx="3">
                  <c:v>76.525724453707269</c:v>
                </c:pt>
                <c:pt idx="4">
                  <c:v>63.136864718919369</c:v>
                </c:pt>
                <c:pt idx="5">
                  <c:v>30.971259656535068</c:v>
                </c:pt>
                <c:pt idx="6">
                  <c:v>46.994059555010296</c:v>
                </c:pt>
                <c:pt idx="7">
                  <c:v>92.275413848188336</c:v>
                </c:pt>
                <c:pt idx="8">
                  <c:v>53.808703570942257</c:v>
                </c:pt>
                <c:pt idx="9">
                  <c:v>40.499226943482824</c:v>
                </c:pt>
                <c:pt idx="10">
                  <c:v>47.703295914129271</c:v>
                </c:pt>
                <c:pt idx="11">
                  <c:v>107.74499686536915</c:v>
                </c:pt>
                <c:pt idx="12">
                  <c:v>82.341574972198075</c:v>
                </c:pt>
                <c:pt idx="13">
                  <c:v>123.18704360284453</c:v>
                </c:pt>
                <c:pt idx="14">
                  <c:v>181.4596771676176</c:v>
                </c:pt>
                <c:pt idx="15">
                  <c:v>204.95541203903628</c:v>
                </c:pt>
                <c:pt idx="16">
                  <c:v>2058.2948443690029</c:v>
                </c:pt>
                <c:pt idx="17">
                  <c:v>766.48328966990334</c:v>
                </c:pt>
                <c:pt idx="18">
                  <c:v>722.14835231019492</c:v>
                </c:pt>
                <c:pt idx="19">
                  <c:v>1726.9410530773337</c:v>
                </c:pt>
                <c:pt idx="20">
                  <c:v>2490.2633927146476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-2567.2718292523368</c:v>
                </c:pt>
                <c:pt idx="2">
                  <c:v>-2796.8670186642576</c:v>
                </c:pt>
                <c:pt idx="3">
                  <c:v>-140.21282853480807</c:v>
                </c:pt>
                <c:pt idx="4">
                  <c:v>-2307.5560969325343</c:v>
                </c:pt>
                <c:pt idx="5">
                  <c:v>-1101.1877933901196</c:v>
                </c:pt>
                <c:pt idx="6">
                  <c:v>-6605.5270054641132</c:v>
                </c:pt>
                <c:pt idx="7">
                  <c:v>657.87216724329846</c:v>
                </c:pt>
                <c:pt idx="8">
                  <c:v>-265.67205858207126</c:v>
                </c:pt>
                <c:pt idx="9">
                  <c:v>-3814.8100097519437</c:v>
                </c:pt>
                <c:pt idx="10">
                  <c:v>-1597.4064460024929</c:v>
                </c:pt>
                <c:pt idx="11">
                  <c:v>-3025.9639217200784</c:v>
                </c:pt>
                <c:pt idx="12">
                  <c:v>-3351.6965304392106</c:v>
                </c:pt>
                <c:pt idx="13">
                  <c:v>-729.71443925543099</c:v>
                </c:pt>
                <c:pt idx="14">
                  <c:v>-2592.1974985212291</c:v>
                </c:pt>
                <c:pt idx="15">
                  <c:v>-892.46908198945312</c:v>
                </c:pt>
                <c:pt idx="16">
                  <c:v>-7187.8342649119077</c:v>
                </c:pt>
                <c:pt idx="17">
                  <c:v>487.01298127423252</c:v>
                </c:pt>
                <c:pt idx="18">
                  <c:v>-1079.0675920644026</c:v>
                </c:pt>
                <c:pt idx="19">
                  <c:v>-4491.0442750062539</c:v>
                </c:pt>
                <c:pt idx="20">
                  <c:v>-1391.5994526635295</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49.736950516679471</c:v>
                </c:pt>
                <c:pt idx="2">
                  <c:v>16.921372264743937</c:v>
                </c:pt>
                <c:pt idx="3">
                  <c:v>15.448928317575835</c:v>
                </c:pt>
                <c:pt idx="4">
                  <c:v>114.36358610155627</c:v>
                </c:pt>
                <c:pt idx="5">
                  <c:v>148.29624534468059</c:v>
                </c:pt>
                <c:pt idx="6">
                  <c:v>118.81159361418121</c:v>
                </c:pt>
                <c:pt idx="7">
                  <c:v>75.260643431048734</c:v>
                </c:pt>
                <c:pt idx="8">
                  <c:v>345.65098908912728</c:v>
                </c:pt>
                <c:pt idx="9">
                  <c:v>582.71149522563144</c:v>
                </c:pt>
                <c:pt idx="10">
                  <c:v>856.81674611126425</c:v>
                </c:pt>
                <c:pt idx="11">
                  <c:v>1832.0443850249058</c:v>
                </c:pt>
                <c:pt idx="12">
                  <c:v>2122.9415165822729</c:v>
                </c:pt>
                <c:pt idx="13">
                  <c:v>1601.8683531353386</c:v>
                </c:pt>
                <c:pt idx="14">
                  <c:v>3851.1462196922557</c:v>
                </c:pt>
                <c:pt idx="15">
                  <c:v>4159.234663094956</c:v>
                </c:pt>
                <c:pt idx="16">
                  <c:v>4273.1858248097433</c:v>
                </c:pt>
                <c:pt idx="17">
                  <c:v>4536.7150418003721</c:v>
                </c:pt>
                <c:pt idx="18">
                  <c:v>4980.3230813842356</c:v>
                </c:pt>
                <c:pt idx="19">
                  <c:v>4369.331454051975</c:v>
                </c:pt>
                <c:pt idx="20">
                  <c:v>4727.2109353784645</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1139.404535013975</c:v>
                </c:pt>
                <c:pt idx="2">
                  <c:v>1289.7813910068544</c:v>
                </c:pt>
                <c:pt idx="3">
                  <c:v>1805.3420456235472</c:v>
                </c:pt>
                <c:pt idx="4">
                  <c:v>4200.3950421857735</c:v>
                </c:pt>
                <c:pt idx="5">
                  <c:v>4291.4343243231415</c:v>
                </c:pt>
                <c:pt idx="6">
                  <c:v>3275.0810169211109</c:v>
                </c:pt>
                <c:pt idx="7">
                  <c:v>4330.4859411587386</c:v>
                </c:pt>
                <c:pt idx="8">
                  <c:v>5382.0202499507941</c:v>
                </c:pt>
                <c:pt idx="9">
                  <c:v>5336.4244000370818</c:v>
                </c:pt>
                <c:pt idx="10">
                  <c:v>7790.1766873332817</c:v>
                </c:pt>
                <c:pt idx="11">
                  <c:v>4904.3241483279635</c:v>
                </c:pt>
                <c:pt idx="12">
                  <c:v>4281.2279225797756</c:v>
                </c:pt>
                <c:pt idx="13">
                  <c:v>4911.0158675831408</c:v>
                </c:pt>
                <c:pt idx="14">
                  <c:v>6439.7460218095366</c:v>
                </c:pt>
                <c:pt idx="15">
                  <c:v>5791.3682431588531</c:v>
                </c:pt>
                <c:pt idx="16">
                  <c:v>3002.6692867271377</c:v>
                </c:pt>
                <c:pt idx="17">
                  <c:v>3683.8058747122159</c:v>
                </c:pt>
                <c:pt idx="18">
                  <c:v>5177.00766124652</c:v>
                </c:pt>
                <c:pt idx="19">
                  <c:v>5759.0953324618386</c:v>
                </c:pt>
                <c:pt idx="20">
                  <c:v>7820.5574204734003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2195.9283718217175</c:v>
                </c:pt>
                <c:pt idx="3">
                  <c:v>2517.5261861661911</c:v>
                </c:pt>
                <c:pt idx="4">
                  <c:v>3181.9904405953348</c:v>
                </c:pt>
                <c:pt idx="5">
                  <c:v>3616.5818565380378</c:v>
                </c:pt>
                <c:pt idx="6">
                  <c:v>3874.6154493829326</c:v>
                </c:pt>
                <c:pt idx="7">
                  <c:v>1913.0158390340803</c:v>
                </c:pt>
                <c:pt idx="8">
                  <c:v>3038.1819405596689</c:v>
                </c:pt>
                <c:pt idx="9">
                  <c:v>3268.8975866528599</c:v>
                </c:pt>
                <c:pt idx="10">
                  <c:v>3566.9385830002648</c:v>
                </c:pt>
                <c:pt idx="11">
                  <c:v>5155.7833273991291</c:v>
                </c:pt>
                <c:pt idx="12">
                  <c:v>4550.1614412915242</c:v>
                </c:pt>
                <c:pt idx="13">
                  <c:v>4283.7902993115622</c:v>
                </c:pt>
                <c:pt idx="14">
                  <c:v>6055.5700965553715</c:v>
                </c:pt>
                <c:pt idx="15">
                  <c:v>6553.7328254618242</c:v>
                </c:pt>
                <c:pt idx="16">
                  <c:v>9508.8768147685169</c:v>
                </c:pt>
                <c:pt idx="17">
                  <c:v>6953.6098945399408</c:v>
                </c:pt>
                <c:pt idx="18">
                  <c:v>8096.0077241405543</c:v>
                </c:pt>
                <c:pt idx="19">
                  <c:v>8357.8591413022023</c:v>
                </c:pt>
                <c:pt idx="20">
                  <c:v>8828.4696183985125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283.94696554974234</c:v>
                </c:pt>
                <c:pt idx="2">
                  <c:v>283.94696554971858</c:v>
                </c:pt>
                <c:pt idx="3">
                  <c:v>330.63334516611019</c:v>
                </c:pt>
                <c:pt idx="4">
                  <c:v>396.72604552691172</c:v>
                </c:pt>
                <c:pt idx="5">
                  <c:v>462.76262741497897</c:v>
                </c:pt>
                <c:pt idx="6">
                  <c:v>530.84880177744458</c:v>
                </c:pt>
                <c:pt idx="7">
                  <c:v>596.96846098862511</c:v>
                </c:pt>
                <c:pt idx="8">
                  <c:v>662.63853471558775</c:v>
                </c:pt>
                <c:pt idx="9">
                  <c:v>679.2182497786705</c:v>
                </c:pt>
                <c:pt idx="10">
                  <c:v>709.50519123608808</c:v>
                </c:pt>
                <c:pt idx="11">
                  <c:v>950.91357044522272</c:v>
                </c:pt>
                <c:pt idx="12">
                  <c:v>983.34586388239791</c:v>
                </c:pt>
                <c:pt idx="13">
                  <c:v>1049.5938637132042</c:v>
                </c:pt>
                <c:pt idx="14">
                  <c:v>1234.8406507768964</c:v>
                </c:pt>
                <c:pt idx="15">
                  <c:v>1248.3529829332676</c:v>
                </c:pt>
                <c:pt idx="16">
                  <c:v>1410.5170539817841</c:v>
                </c:pt>
                <c:pt idx="17">
                  <c:v>1484.8476273285817</c:v>
                </c:pt>
                <c:pt idx="18">
                  <c:v>1720.6767866130374</c:v>
                </c:pt>
                <c:pt idx="19">
                  <c:v>1780.9949061627262</c:v>
                </c:pt>
                <c:pt idx="20">
                  <c:v>1891.4767545055356</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3670.1007183111133</c:v>
                </c:pt>
                <c:pt idx="1">
                  <c:v>2906.715049048395</c:v>
                </c:pt>
                <c:pt idx="2">
                  <c:v>2832.8106187718122</c:v>
                </c:pt>
                <c:pt idx="3">
                  <c:v>4529.5587471050731</c:v>
                </c:pt>
                <c:pt idx="4">
                  <c:v>3439.8912899863103</c:v>
                </c:pt>
                <c:pt idx="5">
                  <c:v>4043.6199495480946</c:v>
                </c:pt>
                <c:pt idx="6">
                  <c:v>3762.6829536551168</c:v>
                </c:pt>
                <c:pt idx="7">
                  <c:v>2882.0259838342699</c:v>
                </c:pt>
                <c:pt idx="8">
                  <c:v>2766.3188928342606</c:v>
                </c:pt>
                <c:pt idx="9">
                  <c:v>3350.7601290289385</c:v>
                </c:pt>
                <c:pt idx="10">
                  <c:v>4547.7042831081671</c:v>
                </c:pt>
                <c:pt idx="11">
                  <c:v>2837.5439911405556</c:v>
                </c:pt>
                <c:pt idx="12">
                  <c:v>2484.8214877024325</c:v>
                </c:pt>
                <c:pt idx="13">
                  <c:v>2487.3848678450581</c:v>
                </c:pt>
                <c:pt idx="14">
                  <c:v>4485.2284988301735</c:v>
                </c:pt>
                <c:pt idx="15">
                  <c:v>3140.7054360229135</c:v>
                </c:pt>
                <c:pt idx="16">
                  <c:v>4418.7683764080548</c:v>
                </c:pt>
                <c:pt idx="17">
                  <c:v>3441.4836334942988</c:v>
                </c:pt>
                <c:pt idx="18">
                  <c:v>2798.9141276974883</c:v>
                </c:pt>
                <c:pt idx="19">
                  <c:v>3417.1235305073396</c:v>
                </c:pt>
                <c:pt idx="20">
                  <c:v>2368.1752380104094</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2294.3683697055963</c:v>
                </c:pt>
                <c:pt idx="1">
                  <c:v>2211.2663243729235</c:v>
                </c:pt>
                <c:pt idx="2">
                  <c:v>2311.8138242565983</c:v>
                </c:pt>
                <c:pt idx="3">
                  <c:v>2235.2446582320863</c:v>
                </c:pt>
                <c:pt idx="4">
                  <c:v>2196.5218164009898</c:v>
                </c:pt>
                <c:pt idx="5">
                  <c:v>2172.0660756123343</c:v>
                </c:pt>
                <c:pt idx="6">
                  <c:v>2325.8499983269567</c:v>
                </c:pt>
                <c:pt idx="7">
                  <c:v>2255.7653217068614</c:v>
                </c:pt>
                <c:pt idx="8">
                  <c:v>1800.6546105699554</c:v>
                </c:pt>
                <c:pt idx="9">
                  <c:v>1873.7143259780805</c:v>
                </c:pt>
                <c:pt idx="10">
                  <c:v>1829.675791881974</c:v>
                </c:pt>
                <c:pt idx="11">
                  <c:v>1909.0117296518442</c:v>
                </c:pt>
                <c:pt idx="12">
                  <c:v>1967.2335735714353</c:v>
                </c:pt>
                <c:pt idx="13">
                  <c:v>1935.4670326285632</c:v>
                </c:pt>
                <c:pt idx="14">
                  <c:v>1913.9381014632402</c:v>
                </c:pt>
                <c:pt idx="15">
                  <c:v>1902.6714944286296</c:v>
                </c:pt>
                <c:pt idx="16">
                  <c:v>2297.6429237397128</c:v>
                </c:pt>
                <c:pt idx="17">
                  <c:v>1944.9414193223781</c:v>
                </c:pt>
                <c:pt idx="18">
                  <c:v>1906.9036585010776</c:v>
                </c:pt>
                <c:pt idx="19">
                  <c:v>2125.7339876380088</c:v>
                </c:pt>
                <c:pt idx="20">
                  <c:v>2107.6426638211224</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735.5899087030665</c:v>
                </c:pt>
                <c:pt idx="1">
                  <c:v>712.86397035456002</c:v>
                </c:pt>
                <c:pt idx="2">
                  <c:v>714.43737295883614</c:v>
                </c:pt>
                <c:pt idx="3">
                  <c:v>713.76989051159239</c:v>
                </c:pt>
                <c:pt idx="4">
                  <c:v>694.87059575891124</c:v>
                </c:pt>
                <c:pt idx="5">
                  <c:v>694.83232473946816</c:v>
                </c:pt>
                <c:pt idx="6">
                  <c:v>679.90869075502064</c:v>
                </c:pt>
                <c:pt idx="7">
                  <c:v>705.24032684837118</c:v>
                </c:pt>
                <c:pt idx="8">
                  <c:v>622.03334943469122</c:v>
                </c:pt>
                <c:pt idx="9">
                  <c:v>610.66498643773389</c:v>
                </c:pt>
                <c:pt idx="10">
                  <c:v>609.1397423771615</c:v>
                </c:pt>
                <c:pt idx="11">
                  <c:v>607.38511934908786</c:v>
                </c:pt>
                <c:pt idx="12">
                  <c:v>611.36123650961918</c:v>
                </c:pt>
                <c:pt idx="13">
                  <c:v>622.52765417527996</c:v>
                </c:pt>
                <c:pt idx="14">
                  <c:v>615.37937118835839</c:v>
                </c:pt>
                <c:pt idx="15">
                  <c:v>625.86800699957109</c:v>
                </c:pt>
                <c:pt idx="16">
                  <c:v>626.33410520218581</c:v>
                </c:pt>
                <c:pt idx="17">
                  <c:v>641.42067190287082</c:v>
                </c:pt>
                <c:pt idx="18">
                  <c:v>633.04594242982182</c:v>
                </c:pt>
                <c:pt idx="19">
                  <c:v>642.20606679220145</c:v>
                </c:pt>
                <c:pt idx="20">
                  <c:v>658.08184058049505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17.84665903541509</c:v>
                </c:pt>
                <c:pt idx="15">
                  <c:v>9.9094630845651217</c:v>
                </c:pt>
                <c:pt idx="16">
                  <c:v>13.32055961992728</c:v>
                </c:pt>
                <c:pt idx="17">
                  <c:v>17.971856068240683</c:v>
                </c:pt>
                <c:pt idx="18">
                  <c:v>20.253435525292627</c:v>
                </c:pt>
                <c:pt idx="19">
                  <c:v>0</c:v>
                </c:pt>
                <c:pt idx="20">
                  <c:v>16.861167793261998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396.44127822825976</c:v>
                </c:pt>
                <c:pt idx="12">
                  <c:v>24.164968257620174</c:v>
                </c:pt>
                <c:pt idx="13">
                  <c:v>5.3488672566371678</c:v>
                </c:pt>
                <c:pt idx="14">
                  <c:v>233.03245118710208</c:v>
                </c:pt>
                <c:pt idx="15">
                  <c:v>72.602344624030081</c:v>
                </c:pt>
                <c:pt idx="16">
                  <c:v>89.648517776568866</c:v>
                </c:pt>
                <c:pt idx="17">
                  <c:v>0.32764263892035395</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20.249409590891222</c:v>
                </c:pt>
                <c:pt idx="2">
                  <c:v>20.249409590891222</c:v>
                </c:pt>
                <c:pt idx="3">
                  <c:v>20.249409590891222</c:v>
                </c:pt>
                <c:pt idx="4">
                  <c:v>20.249409590891222</c:v>
                </c:pt>
                <c:pt idx="5">
                  <c:v>20.249409590891222</c:v>
                </c:pt>
                <c:pt idx="6">
                  <c:v>20.249409590891222</c:v>
                </c:pt>
                <c:pt idx="7">
                  <c:v>20.249409590891222</c:v>
                </c:pt>
                <c:pt idx="8">
                  <c:v>20.249409590891222</c:v>
                </c:pt>
                <c:pt idx="9">
                  <c:v>20.249409590891222</c:v>
                </c:pt>
                <c:pt idx="10">
                  <c:v>20.249409590891222</c:v>
                </c:pt>
                <c:pt idx="11">
                  <c:v>20.249409590891222</c:v>
                </c:pt>
                <c:pt idx="12">
                  <c:v>20.249409590891222</c:v>
                </c:pt>
                <c:pt idx="13">
                  <c:v>20.249409590891222</c:v>
                </c:pt>
                <c:pt idx="14">
                  <c:v>20.249409590891222</c:v>
                </c:pt>
                <c:pt idx="15">
                  <c:v>20.249409590891222</c:v>
                </c:pt>
                <c:pt idx="16">
                  <c:v>20.249409590891222</c:v>
                </c:pt>
                <c:pt idx="17">
                  <c:v>20.249409590891222</c:v>
                </c:pt>
                <c:pt idx="18">
                  <c:v>20.249409590891222</c:v>
                </c:pt>
                <c:pt idx="19">
                  <c:v>20.249409590891222</c:v>
                </c:pt>
                <c:pt idx="20">
                  <c:v>20.249409590891222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1728.5646643199998</c:v>
                </c:pt>
                <c:pt idx="16">
                  <c:v>2149.6976902200004</c:v>
                </c:pt>
                <c:pt idx="17">
                  <c:v>2465.4968703600007</c:v>
                </c:pt>
                <c:pt idx="18">
                  <c:v>3319.4345841600002</c:v>
                </c:pt>
                <c:pt idx="19">
                  <c:v>3319.4345841600002</c:v>
                </c:pt>
                <c:pt idx="20">
                  <c:v>4273.1318240999999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173.83585940903538</c:v>
                </c:pt>
                <c:pt idx="10">
                  <c:v>569.82736405303535</c:v>
                </c:pt>
                <c:pt idx="11">
                  <c:v>1493.5859055465353</c:v>
                </c:pt>
                <c:pt idx="12">
                  <c:v>1840.945580895635</c:v>
                </c:pt>
                <c:pt idx="13">
                  <c:v>2096.1268910743347</c:v>
                </c:pt>
                <c:pt idx="14">
                  <c:v>2108.0448065099354</c:v>
                </c:pt>
                <c:pt idx="15">
                  <c:v>2117.8950855524354</c:v>
                </c:pt>
                <c:pt idx="16">
                  <c:v>2128.4513123319352</c:v>
                </c:pt>
                <c:pt idx="17">
                  <c:v>2141.4515416312352</c:v>
                </c:pt>
                <c:pt idx="18">
                  <c:v>2156.9276387366353</c:v>
                </c:pt>
                <c:pt idx="19">
                  <c:v>2166.6403824557356</c:v>
                </c:pt>
                <c:pt idx="20">
                  <c:v>2175.4957437849357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66.801899030000001</c:v>
                </c:pt>
                <c:pt idx="13">
                  <c:v>284.13652094999998</c:v>
                </c:pt>
                <c:pt idx="14">
                  <c:v>927.56355990999998</c:v>
                </c:pt>
                <c:pt idx="15">
                  <c:v>927.56355990999998</c:v>
                </c:pt>
                <c:pt idx="16">
                  <c:v>1023.79859689</c:v>
                </c:pt>
                <c:pt idx="17">
                  <c:v>1287.4101482299998</c:v>
                </c:pt>
                <c:pt idx="18">
                  <c:v>1674.5793283999999</c:v>
                </c:pt>
                <c:pt idx="19">
                  <c:v>1674.5793283999999</c:v>
                </c:pt>
                <c:pt idx="20">
                  <c:v>1712.5014509399998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7418</c:v>
                </c:pt>
                <c:pt idx="12">
                  <c:v>7418</c:v>
                </c:pt>
                <c:pt idx="13">
                  <c:v>7418</c:v>
                </c:pt>
                <c:pt idx="14">
                  <c:v>8154.848</c:v>
                </c:pt>
                <c:pt idx="15">
                  <c:v>8590.143</c:v>
                </c:pt>
                <c:pt idx="16">
                  <c:v>8644.8479999999981</c:v>
                </c:pt>
                <c:pt idx="17">
                  <c:v>8644.8479999999981</c:v>
                </c:pt>
                <c:pt idx="18">
                  <c:v>8644.8479999999981</c:v>
                </c:pt>
                <c:pt idx="19">
                  <c:v>8644.8479999999981</c:v>
                </c:pt>
                <c:pt idx="20">
                  <c:v>8644.8479999999981</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5174.9999999999982</c:v>
                </c:pt>
                <c:pt idx="9">
                  <c:v>5937.4999999999991</c:v>
                </c:pt>
                <c:pt idx="10">
                  <c:v>6312.4999999999991</c:v>
                </c:pt>
                <c:pt idx="11">
                  <c:v>8919.8399999600024</c:v>
                </c:pt>
                <c:pt idx="12">
                  <c:v>9436.8399999700014</c:v>
                </c:pt>
                <c:pt idx="13">
                  <c:v>9598.8399999700014</c:v>
                </c:pt>
                <c:pt idx="14">
                  <c:v>11265.687999970007</c:v>
                </c:pt>
                <c:pt idx="15">
                  <c:v>11700.982999970005</c:v>
                </c:pt>
                <c:pt idx="16">
                  <c:v>12371.087999960006</c:v>
                </c:pt>
                <c:pt idx="17">
                  <c:v>12371.087999960006</c:v>
                </c:pt>
                <c:pt idx="18">
                  <c:v>13454.487999960005</c:v>
                </c:pt>
                <c:pt idx="19">
                  <c:v>13574.487999960005</c:v>
                </c:pt>
                <c:pt idx="20">
                  <c:v>13574.487999960005</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94146.455041815294</c:v>
                </c:pt>
                <c:pt idx="1">
                  <c:v>70257.554829036264</c:v>
                </c:pt>
                <c:pt idx="2">
                  <c:v>66756.319625554985</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28253.201091957333</c:v>
                </c:pt>
                <c:pt idx="1">
                  <c:v>20574.389024441927</c:v>
                </c:pt>
                <c:pt idx="2">
                  <c:v>20502.528254308116</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3105.1641947416256</c:v>
                </c:pt>
                <c:pt idx="1">
                  <c:v>2634.6854866782978</c:v>
                </c:pt>
                <c:pt idx="2">
                  <c:v>5992.874745876642</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80.54660953994086</c:v>
                </c:pt>
                <c:pt idx="1">
                  <c:v>128.24990545407013</c:v>
                </c:pt>
                <c:pt idx="2">
                  <c:v>2570.8100022545887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15598.150827518635</c:v>
                </c:pt>
                <c:pt idx="1">
                  <c:v>14000.744381516142</c:v>
                </c:pt>
                <c:pt idx="2">
                  <c:v>14206.551374855106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120.51611371281994</c:v>
                </c:pt>
                <c:pt idx="1">
                  <c:v>977.33285982408415</c:v>
                </c:pt>
                <c:pt idx="2">
                  <c:v>4847.7270490912842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1.1470182172287071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29015.876385161566</c:v>
                </c:pt>
                <c:pt idx="1">
                  <c:v>36806.053072494848</c:v>
                </c:pt>
                <c:pt idx="2">
                  <c:v>36836.433805634966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12774.527528157605</c:v>
                </c:pt>
                <c:pt idx="1">
                  <c:v>16341.46611115787</c:v>
                </c:pt>
                <c:pt idx="2">
                  <c:v>21602.997146556118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Slow Change (DP4)</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121.30846187177043</c:v>
                </c:pt>
                <c:pt idx="1">
                  <c:v>120.93024249365486</c:v>
                </c:pt>
                <c:pt idx="2">
                  <c:v>120.83553473233027</c:v>
                </c:pt>
                <c:pt idx="3">
                  <c:v>115.69944024330097</c:v>
                </c:pt>
                <c:pt idx="4">
                  <c:v>113.41537719338679</c:v>
                </c:pt>
                <c:pt idx="5">
                  <c:v>110.50670293274776</c:v>
                </c:pt>
                <c:pt idx="6">
                  <c:v>117.94489332273861</c:v>
                </c:pt>
                <c:pt idx="7">
                  <c:v>108.57087153919669</c:v>
                </c:pt>
                <c:pt idx="8">
                  <c:v>92.168144428583588</c:v>
                </c:pt>
                <c:pt idx="9">
                  <c:v>94.981099506686476</c:v>
                </c:pt>
                <c:pt idx="10">
                  <c:v>87.607126839025796</c:v>
                </c:pt>
                <c:pt idx="11">
                  <c:v>91.937315741031185</c:v>
                </c:pt>
                <c:pt idx="12">
                  <c:v>93.863886938578418</c:v>
                </c:pt>
                <c:pt idx="13">
                  <c:v>90.84708181050226</c:v>
                </c:pt>
                <c:pt idx="14">
                  <c:v>92.824646997603281</c:v>
                </c:pt>
                <c:pt idx="15">
                  <c:v>91.598160648811898</c:v>
                </c:pt>
                <c:pt idx="16">
                  <c:v>94.242636922565467</c:v>
                </c:pt>
                <c:pt idx="17">
                  <c:v>92.130426082476546</c:v>
                </c:pt>
                <c:pt idx="18">
                  <c:v>94.062216392404324</c:v>
                </c:pt>
                <c:pt idx="19">
                  <c:v>94.337843256495162</c:v>
                </c:pt>
                <c:pt idx="20">
                  <c:v>90.060686947614855</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112.37983286898908</c:v>
                </c:pt>
                <c:pt idx="1">
                  <c:v>153.62545660111408</c:v>
                </c:pt>
                <c:pt idx="2">
                  <c:v>116.36442523749227</c:v>
                </c:pt>
                <c:pt idx="3">
                  <c:v>116.67105479595287</c:v>
                </c:pt>
                <c:pt idx="4">
                  <c:v>128.45369932489129</c:v>
                </c:pt>
                <c:pt idx="5">
                  <c:v>122.11278622932542</c:v>
                </c:pt>
                <c:pt idx="6">
                  <c:v>115.7092907303779</c:v>
                </c:pt>
                <c:pt idx="7">
                  <c:v>91.290351683029343</c:v>
                </c:pt>
                <c:pt idx="8">
                  <c:v>91.0742337674005</c:v>
                </c:pt>
                <c:pt idx="9">
                  <c:v>90.556644891624984</c:v>
                </c:pt>
                <c:pt idx="10">
                  <c:v>103.20275922991145</c:v>
                </c:pt>
                <c:pt idx="11">
                  <c:v>101.86064138742269</c:v>
                </c:pt>
                <c:pt idx="12">
                  <c:v>102.14419575337068</c:v>
                </c:pt>
                <c:pt idx="13">
                  <c:v>95.595984400283356</c:v>
                </c:pt>
                <c:pt idx="14">
                  <c:v>127.25482891926545</c:v>
                </c:pt>
                <c:pt idx="15">
                  <c:v>129.72521171897566</c:v>
                </c:pt>
                <c:pt idx="16">
                  <c:v>322.88835975202937</c:v>
                </c:pt>
                <c:pt idx="17">
                  <c:v>417.97280199943378</c:v>
                </c:pt>
                <c:pt idx="18">
                  <c:v>443.38643959648448</c:v>
                </c:pt>
                <c:pt idx="19">
                  <c:v>751.36480903920904</c:v>
                </c:pt>
                <c:pt idx="20">
                  <c:v>1877.7908041527662</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6.3484853051918515</c:v>
                </c:pt>
                <c:pt idx="1">
                  <c:v>17.532617429419336</c:v>
                </c:pt>
                <c:pt idx="2">
                  <c:v>16.289992439460278</c:v>
                </c:pt>
                <c:pt idx="3">
                  <c:v>50.77087692343229</c:v>
                </c:pt>
                <c:pt idx="4">
                  <c:v>19.597595810954203</c:v>
                </c:pt>
                <c:pt idx="5">
                  <c:v>25.100342098452209</c:v>
                </c:pt>
                <c:pt idx="6">
                  <c:v>21.135464381534707</c:v>
                </c:pt>
                <c:pt idx="7">
                  <c:v>32.543515473680273</c:v>
                </c:pt>
                <c:pt idx="8">
                  <c:v>56.208912213400097</c:v>
                </c:pt>
                <c:pt idx="9">
                  <c:v>72.02335725996025</c:v>
                </c:pt>
                <c:pt idx="10">
                  <c:v>128.63605824307524</c:v>
                </c:pt>
                <c:pt idx="11">
                  <c:v>62.442893462400022</c:v>
                </c:pt>
                <c:pt idx="12">
                  <c:v>56.305271393305517</c:v>
                </c:pt>
                <c:pt idx="13">
                  <c:v>101.83336818327211</c:v>
                </c:pt>
                <c:pt idx="14">
                  <c:v>672.14631979174726</c:v>
                </c:pt>
                <c:pt idx="15">
                  <c:v>664.54592289878747</c:v>
                </c:pt>
                <c:pt idx="16">
                  <c:v>1544.2690453653231</c:v>
                </c:pt>
                <c:pt idx="17">
                  <c:v>937.75878302380465</c:v>
                </c:pt>
                <c:pt idx="18">
                  <c:v>1276.8130800209219</c:v>
                </c:pt>
                <c:pt idx="19">
                  <c:v>1507.3521776883927</c:v>
                </c:pt>
                <c:pt idx="20">
                  <c:v>1010.6340167638816</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52.634723082233371</c:v>
                </c:pt>
                <c:pt idx="4">
                  <c:v>571.54241022776648</c:v>
                </c:pt>
                <c:pt idx="5">
                  <c:v>902.58577847529762</c:v>
                </c:pt>
                <c:pt idx="6">
                  <c:v>716.47613479436177</c:v>
                </c:pt>
                <c:pt idx="7">
                  <c:v>504.01486322690681</c:v>
                </c:pt>
                <c:pt idx="8">
                  <c:v>699.2482961426449</c:v>
                </c:pt>
                <c:pt idx="9">
                  <c:v>708.88169455576326</c:v>
                </c:pt>
                <c:pt idx="10">
                  <c:v>788.30934212587204</c:v>
                </c:pt>
                <c:pt idx="11">
                  <c:v>1297.4058604372988</c:v>
                </c:pt>
                <c:pt idx="12">
                  <c:v>1722.9230793026159</c:v>
                </c:pt>
                <c:pt idx="13">
                  <c:v>1036.8539573183505</c:v>
                </c:pt>
                <c:pt idx="14">
                  <c:v>2797.6516932857121</c:v>
                </c:pt>
                <c:pt idx="15">
                  <c:v>2393.8529108622583</c:v>
                </c:pt>
                <c:pt idx="16">
                  <c:v>2768.2998336832779</c:v>
                </c:pt>
                <c:pt idx="17">
                  <c:v>2273.4077545111181</c:v>
                </c:pt>
                <c:pt idx="18">
                  <c:v>2586.2002219159281</c:v>
                </c:pt>
                <c:pt idx="19">
                  <c:v>2770.5059394750656</c:v>
                </c:pt>
                <c:pt idx="20">
                  <c:v>2751.5433733228656</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-7970</c:v>
                </c:pt>
                <c:pt idx="15">
                  <c:v>-7970</c:v>
                </c:pt>
                <c:pt idx="16">
                  <c:v>-7970</c:v>
                </c:pt>
                <c:pt idx="17">
                  <c:v>-7970</c:v>
                </c:pt>
                <c:pt idx="18">
                  <c:v>-7970</c:v>
                </c:pt>
                <c:pt idx="19">
                  <c:v>-7970</c:v>
                </c:pt>
                <c:pt idx="20">
                  <c:v>-7970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-1121.4887857100002</c:v>
                </c:pt>
                <c:pt idx="16">
                  <c:v>-1071.6327134899993</c:v>
                </c:pt>
                <c:pt idx="17">
                  <c:v>-1071.6327134899993</c:v>
                </c:pt>
                <c:pt idx="18">
                  <c:v>-1511.6327134899993</c:v>
                </c:pt>
                <c:pt idx="19">
                  <c:v>-1631.6327134899993</c:v>
                </c:pt>
                <c:pt idx="20">
                  <c:v>-1631.6327134899993</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1963.0796151054255</c:v>
                </c:pt>
                <c:pt idx="10">
                  <c:v>1968.3816046494258</c:v>
                </c:pt>
                <c:pt idx="11">
                  <c:v>1979.9500697529256</c:v>
                </c:pt>
                <c:pt idx="12">
                  <c:v>1937.7724972320257</c:v>
                </c:pt>
                <c:pt idx="13">
                  <c:v>1904.8916853007258</c:v>
                </c:pt>
                <c:pt idx="14">
                  <c:v>2318.2884347663257</c:v>
                </c:pt>
                <c:pt idx="15">
                  <c:v>2407.8889108888256</c:v>
                </c:pt>
                <c:pt idx="16">
                  <c:v>3086.0523578483258</c:v>
                </c:pt>
                <c:pt idx="17">
                  <c:v>3281.3855212676249</c:v>
                </c:pt>
                <c:pt idx="18">
                  <c:v>3296.861618373026</c:v>
                </c:pt>
                <c:pt idx="19">
                  <c:v>3899.7219679321256</c:v>
                </c:pt>
                <c:pt idx="20">
                  <c:v>6284.1052101213263</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1227.0000000000018</c:v>
                </c:pt>
                <c:pt idx="4">
                  <c:v>1547</c:v>
                </c:pt>
                <c:pt idx="5">
                  <c:v>1867</c:v>
                </c:pt>
                <c:pt idx="6">
                  <c:v>2187</c:v>
                </c:pt>
                <c:pt idx="7">
                  <c:v>2507</c:v>
                </c:pt>
                <c:pt idx="8">
                  <c:v>2736.25</c:v>
                </c:pt>
                <c:pt idx="9">
                  <c:v>2690.25</c:v>
                </c:pt>
                <c:pt idx="10">
                  <c:v>2690.25</c:v>
                </c:pt>
                <c:pt idx="11">
                  <c:v>2690.25</c:v>
                </c:pt>
                <c:pt idx="12">
                  <c:v>2411.5500000000011</c:v>
                </c:pt>
                <c:pt idx="13">
                  <c:v>2411.5500000000011</c:v>
                </c:pt>
                <c:pt idx="14">
                  <c:v>2266.9618384400019</c:v>
                </c:pt>
                <c:pt idx="15">
                  <c:v>1965.6618384400008</c:v>
                </c:pt>
                <c:pt idx="16">
                  <c:v>2217.00320311</c:v>
                </c:pt>
                <c:pt idx="17">
                  <c:v>1608.00320311</c:v>
                </c:pt>
                <c:pt idx="18">
                  <c:v>1103.473445460002</c:v>
                </c:pt>
                <c:pt idx="19">
                  <c:v>884.17967919000148</c:v>
                </c:pt>
                <c:pt idx="20">
                  <c:v>835.87967919000221</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1490</c:v>
                </c:pt>
                <c:pt idx="12">
                  <c:v>1490</c:v>
                </c:pt>
                <c:pt idx="13">
                  <c:v>1490</c:v>
                </c:pt>
                <c:pt idx="14">
                  <c:v>1436.72415181</c:v>
                </c:pt>
                <c:pt idx="15">
                  <c:v>1774.7011553100001</c:v>
                </c:pt>
                <c:pt idx="16">
                  <c:v>3259</c:v>
                </c:pt>
                <c:pt idx="17">
                  <c:v>3108.6999999999989</c:v>
                </c:pt>
                <c:pt idx="18">
                  <c:v>3470.5307569999986</c:v>
                </c:pt>
                <c:pt idx="19">
                  <c:v>4494.9249345999997</c:v>
                </c:pt>
                <c:pt idx="20">
                  <c:v>4494.9249345999997</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-1054.8229334139571</c:v>
                </c:pt>
                <c:pt idx="8">
                  <c:v>-2728.8229080003371</c:v>
                </c:pt>
                <c:pt idx="9">
                  <c:v>-3495.1084930876541</c:v>
                </c:pt>
                <c:pt idx="10">
                  <c:v>-3862.0043345720901</c:v>
                </c:pt>
                <c:pt idx="11">
                  <c:v>-7338.996657716285</c:v>
                </c:pt>
                <c:pt idx="12">
                  <c:v>-7842.0939372352223</c:v>
                </c:pt>
                <c:pt idx="13">
                  <c:v>-7989.1562341103927</c:v>
                </c:pt>
                <c:pt idx="14">
                  <c:v>-9623.8090164460355</c:v>
                </c:pt>
                <c:pt idx="15">
                  <c:v>-9326.8295073114605</c:v>
                </c:pt>
                <c:pt idx="16">
                  <c:v>-9210.4763608920694</c:v>
                </c:pt>
                <c:pt idx="17">
                  <c:v>-9012.8340438059386</c:v>
                </c:pt>
                <c:pt idx="18">
                  <c:v>-10076.138296114947</c:v>
                </c:pt>
                <c:pt idx="19">
                  <c:v>-9590.0521041017219</c:v>
                </c:pt>
                <c:pt idx="20">
                  <c:v>-7202.7220549948252</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307.91358177349997</c:v>
                </c:pt>
                <c:pt idx="10">
                  <c:v>313.21557131749995</c:v>
                </c:pt>
                <c:pt idx="11">
                  <c:v>324.78403642100005</c:v>
                </c:pt>
                <c:pt idx="12">
                  <c:v>282.60646390009998</c:v>
                </c:pt>
                <c:pt idx="13">
                  <c:v>249.72565196879998</c:v>
                </c:pt>
                <c:pt idx="14">
                  <c:v>261.64356740440002</c:v>
                </c:pt>
                <c:pt idx="15">
                  <c:v>271.49384644689997</c:v>
                </c:pt>
                <c:pt idx="16">
                  <c:v>631.60081744640001</c:v>
                </c:pt>
                <c:pt idx="17">
                  <c:v>826.93398086570016</c:v>
                </c:pt>
                <c:pt idx="18">
                  <c:v>842.41007797110001</c:v>
                </c:pt>
                <c:pt idx="19">
                  <c:v>1445.2704275302001</c:v>
                </c:pt>
                <c:pt idx="20">
                  <c:v>3829.6536697193997</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1231.4788340299999</c:v>
                </c:pt>
                <c:pt idx="15">
                  <c:v>1311.2290311100001</c:v>
                </c:pt>
                <c:pt idx="16">
                  <c:v>1629.28550707</c:v>
                </c:pt>
                <c:pt idx="17">
                  <c:v>1629.28550707</c:v>
                </c:pt>
                <c:pt idx="18">
                  <c:v>1629.28550707</c:v>
                </c:pt>
                <c:pt idx="19">
                  <c:v>1629.28550707</c:v>
                </c:pt>
                <c:pt idx="20">
                  <c:v>1629.28550707</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10366</c:v>
                </c:pt>
                <c:pt idx="15">
                  <c:v>10366</c:v>
                </c:pt>
                <c:pt idx="16">
                  <c:v>10366</c:v>
                </c:pt>
                <c:pt idx="17">
                  <c:v>10366</c:v>
                </c:pt>
                <c:pt idx="18">
                  <c:v>10366</c:v>
                </c:pt>
                <c:pt idx="19">
                  <c:v>10366</c:v>
                </c:pt>
                <c:pt idx="20">
                  <c:v>10366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5691.3842142699996</c:v>
                </c:pt>
                <c:pt idx="16">
                  <c:v>5741.2402864900005</c:v>
                </c:pt>
                <c:pt idx="17">
                  <c:v>5741.2402864900005</c:v>
                </c:pt>
                <c:pt idx="18">
                  <c:v>5301.2402864900005</c:v>
                </c:pt>
                <c:pt idx="19">
                  <c:v>5181.2402864900005</c:v>
                </c:pt>
                <c:pt idx="20">
                  <c:v>5181.2402864900005</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7296.5000000400014</c:v>
                </c:pt>
                <c:pt idx="8">
                  <c:v>7296.5000000400014</c:v>
                </c:pt>
                <c:pt idx="9">
                  <c:v>7296.5000000400014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3177.9135817735</c:v>
                </c:pt>
                <c:pt idx="10">
                  <c:v>3183.2155713175002</c:v>
                </c:pt>
                <c:pt idx="11">
                  <c:v>3194.7840364210001</c:v>
                </c:pt>
                <c:pt idx="12">
                  <c:v>3152.6064639001002</c:v>
                </c:pt>
                <c:pt idx="13">
                  <c:v>3119.7256519688003</c:v>
                </c:pt>
                <c:pt idx="14">
                  <c:v>3533.1224014344002</c:v>
                </c:pt>
                <c:pt idx="15">
                  <c:v>3622.7228775569001</c:v>
                </c:pt>
                <c:pt idx="16">
                  <c:v>4300.8863245164002</c:v>
                </c:pt>
                <c:pt idx="17">
                  <c:v>4496.2194879356994</c:v>
                </c:pt>
                <c:pt idx="18">
                  <c:v>4511.6955850411005</c:v>
                </c:pt>
                <c:pt idx="19">
                  <c:v>5114.5559346002001</c:v>
                </c:pt>
                <c:pt idx="20">
                  <c:v>7498.9391767894003</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10232.458000000001</c:v>
                </c:pt>
                <c:pt idx="4">
                  <c:v>10552.457999999999</c:v>
                </c:pt>
                <c:pt idx="5">
                  <c:v>10872.457999999999</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11272.419838440001</c:v>
                </c:pt>
                <c:pt idx="15">
                  <c:v>10971.11983844</c:v>
                </c:pt>
                <c:pt idx="16">
                  <c:v>11222.461203109999</c:v>
                </c:pt>
                <c:pt idx="17">
                  <c:v>10613.461203109999</c:v>
                </c:pt>
                <c:pt idx="18">
                  <c:v>10108.931445460001</c:v>
                </c:pt>
                <c:pt idx="19">
                  <c:v>9889.6376791900002</c:v>
                </c:pt>
                <c:pt idx="20">
                  <c:v>9841.3376791900009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6641.7110000000011</c:v>
                </c:pt>
                <c:pt idx="12">
                  <c:v>6641.7110000000011</c:v>
                </c:pt>
                <c:pt idx="13">
                  <c:v>6641.7110000000011</c:v>
                </c:pt>
                <c:pt idx="14">
                  <c:v>6588.4351518100011</c:v>
                </c:pt>
                <c:pt idx="15">
                  <c:v>6926.4121553100013</c:v>
                </c:pt>
                <c:pt idx="16">
                  <c:v>8410.7110000000011</c:v>
                </c:pt>
                <c:pt idx="17">
                  <c:v>8260.4110000000001</c:v>
                </c:pt>
                <c:pt idx="18">
                  <c:v>8622.2417569999998</c:v>
                </c:pt>
                <c:pt idx="19">
                  <c:v>9646.6359346000008</c:v>
                </c:pt>
                <c:pt idx="20">
                  <c:v>9646.6359346000008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41763.794033264123</c:v>
                </c:pt>
                <c:pt idx="8">
                  <c:v>40089.79405867774</c:v>
                </c:pt>
                <c:pt idx="9">
                  <c:v>39323.508473590424</c:v>
                </c:pt>
                <c:pt idx="10">
                  <c:v>38956.612632105993</c:v>
                </c:pt>
                <c:pt idx="11">
                  <c:v>35479.620308961792</c:v>
                </c:pt>
                <c:pt idx="12">
                  <c:v>34976.523029442847</c:v>
                </c:pt>
                <c:pt idx="13">
                  <c:v>34829.460732567684</c:v>
                </c:pt>
                <c:pt idx="14">
                  <c:v>33194.80795023204</c:v>
                </c:pt>
                <c:pt idx="15">
                  <c:v>33491.78745936662</c:v>
                </c:pt>
                <c:pt idx="16">
                  <c:v>33608.140605786015</c:v>
                </c:pt>
                <c:pt idx="17">
                  <c:v>33805.782922872138</c:v>
                </c:pt>
                <c:pt idx="18">
                  <c:v>32742.478670563127</c:v>
                </c:pt>
                <c:pt idx="19">
                  <c:v>33228.564862576357</c:v>
                </c:pt>
                <c:pt idx="20">
                  <c:v>35615.894911683245</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94198.947495191591</c:v>
                </c:pt>
                <c:pt idx="1">
                  <c:v>88015.611337296548</c:v>
                </c:pt>
                <c:pt idx="2">
                  <c:v>88950.409610575385</c:v>
                </c:pt>
                <c:pt idx="3">
                  <c:v>84382.483102538594</c:v>
                </c:pt>
                <c:pt idx="4">
                  <c:v>83570.493719777252</c:v>
                </c:pt>
                <c:pt idx="5">
                  <c:v>82290.181684032548</c:v>
                </c:pt>
                <c:pt idx="6">
                  <c:v>86647.658820759345</c:v>
                </c:pt>
                <c:pt idx="7">
                  <c:v>82653.684321959736</c:v>
                </c:pt>
                <c:pt idx="8">
                  <c:v>65738.26873247078</c:v>
                </c:pt>
                <c:pt idx="9">
                  <c:v>69158.225075813461</c:v>
                </c:pt>
                <c:pt idx="10">
                  <c:v>65882.2614281266</c:v>
                </c:pt>
                <c:pt idx="11">
                  <c:v>71991.881469050597</c:v>
                </c:pt>
                <c:pt idx="12">
                  <c:v>73976.5399625961</c:v>
                </c:pt>
                <c:pt idx="13">
                  <c:v>71562.906427632901</c:v>
                </c:pt>
                <c:pt idx="14">
                  <c:v>71500.076502164113</c:v>
                </c:pt>
                <c:pt idx="15">
                  <c:v>70268.588979014326</c:v>
                </c:pt>
                <c:pt idx="16">
                  <c:v>71868.84937421653</c:v>
                </c:pt>
                <c:pt idx="17">
                  <c:v>70914.105336427339</c:v>
                </c:pt>
                <c:pt idx="18">
                  <c:v>73175.244305847416</c:v>
                </c:pt>
                <c:pt idx="19">
                  <c:v>72398.634311000438</c:v>
                </c:pt>
                <c:pt idx="20">
                  <c:v>69251.905070407491</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28253.114134099891</c:v>
                </c:pt>
                <c:pt idx="1">
                  <c:v>32545.761778942389</c:v>
                </c:pt>
                <c:pt idx="2">
                  <c:v>32305.555470898857</c:v>
                </c:pt>
                <c:pt idx="3">
                  <c:v>32137.419152457041</c:v>
                </c:pt>
                <c:pt idx="4">
                  <c:v>30864.754051953802</c:v>
                </c:pt>
                <c:pt idx="5">
                  <c:v>29358.194116172359</c:v>
                </c:pt>
                <c:pt idx="6">
                  <c:v>32258.945071963972</c:v>
                </c:pt>
                <c:pt idx="7">
                  <c:v>27921.831108747654</c:v>
                </c:pt>
                <c:pt idx="8">
                  <c:v>27252.033284641133</c:v>
                </c:pt>
                <c:pt idx="9">
                  <c:v>27114.490599319521</c:v>
                </c:pt>
                <c:pt idx="10">
                  <c:v>23633.576187280662</c:v>
                </c:pt>
                <c:pt idx="11">
                  <c:v>22962.242106168371</c:v>
                </c:pt>
                <c:pt idx="12">
                  <c:v>23077.720184008795</c:v>
                </c:pt>
                <c:pt idx="13">
                  <c:v>22335.842950438117</c:v>
                </c:pt>
                <c:pt idx="14">
                  <c:v>24600.722777614421</c:v>
                </c:pt>
                <c:pt idx="15">
                  <c:v>24479.22357337462</c:v>
                </c:pt>
                <c:pt idx="16">
                  <c:v>24227.927053207048</c:v>
                </c:pt>
                <c:pt idx="17">
                  <c:v>24595.235456155664</c:v>
                </c:pt>
                <c:pt idx="18">
                  <c:v>24546.601510436318</c:v>
                </c:pt>
                <c:pt idx="19">
                  <c:v>24206.461372742302</c:v>
                </c:pt>
                <c:pt idx="20">
                  <c:v>24108.28044679766</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3105.1641947176504</c:v>
                </c:pt>
                <c:pt idx="1">
                  <c:v>3089.6191554009752</c:v>
                </c:pt>
                <c:pt idx="2">
                  <c:v>2957.4817999278357</c:v>
                </c:pt>
                <c:pt idx="3">
                  <c:v>1926.3776411786853</c:v>
                </c:pt>
                <c:pt idx="4">
                  <c:v>1929.690168131187</c:v>
                </c:pt>
                <c:pt idx="5">
                  <c:v>1923.8167496091314</c:v>
                </c:pt>
                <c:pt idx="6">
                  <c:v>1929.1181164147158</c:v>
                </c:pt>
                <c:pt idx="7">
                  <c:v>1871.9393145904214</c:v>
                </c:pt>
                <c:pt idx="8">
                  <c:v>1872.8298056957888</c:v>
                </c:pt>
                <c:pt idx="9">
                  <c:v>1872.6381992310364</c:v>
                </c:pt>
                <c:pt idx="10">
                  <c:v>1879.5433155517508</c:v>
                </c:pt>
                <c:pt idx="11">
                  <c:v>1872.2930161289551</c:v>
                </c:pt>
                <c:pt idx="12">
                  <c:v>1871.5945390117499</c:v>
                </c:pt>
                <c:pt idx="13">
                  <c:v>1872.7637111212935</c:v>
                </c:pt>
                <c:pt idx="14">
                  <c:v>1801.4547384718321</c:v>
                </c:pt>
                <c:pt idx="15">
                  <c:v>1795.5932680190049</c:v>
                </c:pt>
                <c:pt idx="16">
                  <c:v>4333.5430968786923</c:v>
                </c:pt>
                <c:pt idx="17">
                  <c:v>1346.7394810674646</c:v>
                </c:pt>
                <c:pt idx="18">
                  <c:v>1311.2316000000515</c:v>
                </c:pt>
                <c:pt idx="19">
                  <c:v>3653.5326918794599</c:v>
                </c:pt>
                <c:pt idx="20">
                  <c:v>1307.6490000000549</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80.546609501148851</c:v>
                </c:pt>
                <c:pt idx="1">
                  <c:v>74.110212719096708</c:v>
                </c:pt>
                <c:pt idx="2">
                  <c:v>127.72027064658363</c:v>
                </c:pt>
                <c:pt idx="3">
                  <c:v>29.875456366714626</c:v>
                </c:pt>
                <c:pt idx="4">
                  <c:v>12.200165145471999</c:v>
                </c:pt>
                <c:pt idx="5">
                  <c:v>3.1532816233472554</c:v>
                </c:pt>
                <c:pt idx="6">
                  <c:v>2.8439377872264231</c:v>
                </c:pt>
                <c:pt idx="7">
                  <c:v>18.963309227123283</c:v>
                </c:pt>
                <c:pt idx="8">
                  <c:v>3.0220953088106191</c:v>
                </c:pt>
                <c:pt idx="9">
                  <c:v>1.1672780905439999</c:v>
                </c:pt>
                <c:pt idx="10">
                  <c:v>4.6190744384051774</c:v>
                </c:pt>
                <c:pt idx="11">
                  <c:v>4.2019927226548823</c:v>
                </c:pt>
                <c:pt idx="12">
                  <c:v>6.2019508640119039</c:v>
                </c:pt>
                <c:pt idx="13">
                  <c:v>26.291920106194919</c:v>
                </c:pt>
                <c:pt idx="14">
                  <c:v>56.522182426145307</c:v>
                </c:pt>
                <c:pt idx="15">
                  <c:v>60.300383759532465</c:v>
                </c:pt>
                <c:pt idx="16">
                  <c:v>699.60080200088146</c:v>
                </c:pt>
                <c:pt idx="17">
                  <c:v>133.91340224868145</c:v>
                </c:pt>
                <c:pt idx="18">
                  <c:v>115.30941587783049</c:v>
                </c:pt>
                <c:pt idx="19">
                  <c:v>658.08027266688998</c:v>
                </c:pt>
                <c:pt idx="20">
                  <c:v>85.540885918088435</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15598.150827339581</c:v>
                </c:pt>
                <c:pt idx="1">
                  <c:v>13033.876967270366</c:v>
                </c:pt>
                <c:pt idx="2">
                  <c:v>12839.166834963984</c:v>
                </c:pt>
                <c:pt idx="3">
                  <c:v>15820.217008856591</c:v>
                </c:pt>
                <c:pt idx="4">
                  <c:v>13582.740378424829</c:v>
                </c:pt>
                <c:pt idx="5">
                  <c:v>15370.052654323159</c:v>
                </c:pt>
                <c:pt idx="6">
                  <c:v>8999.18649026208</c:v>
                </c:pt>
                <c:pt idx="7">
                  <c:v>17045.922981633601</c:v>
                </c:pt>
                <c:pt idx="8">
                  <c:v>15453.675614862375</c:v>
                </c:pt>
                <c:pt idx="9">
                  <c:v>11947.59470882293</c:v>
                </c:pt>
                <c:pt idx="10">
                  <c:v>15229.309662181648</c:v>
                </c:pt>
                <c:pt idx="11">
                  <c:v>12691.782195900494</c:v>
                </c:pt>
                <c:pt idx="12">
                  <c:v>12532.65693411764</c:v>
                </c:pt>
                <c:pt idx="13">
                  <c:v>15430.360126350188</c:v>
                </c:pt>
                <c:pt idx="14">
                  <c:v>13563.297156418241</c:v>
                </c:pt>
                <c:pt idx="15">
                  <c:v>15654.561096629239</c:v>
                </c:pt>
                <c:pt idx="16">
                  <c:v>9634.7817631357102</c:v>
                </c:pt>
                <c:pt idx="17">
                  <c:v>16266.951925319772</c:v>
                </c:pt>
                <c:pt idx="18">
                  <c:v>15486.283117234761</c:v>
                </c:pt>
                <c:pt idx="19">
                  <c:v>12314.883731437667</c:v>
                </c:pt>
                <c:pt idx="20">
                  <c:v>15132.5104321534</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118.72831817418094</c:v>
                </c:pt>
                <c:pt idx="1">
                  <c:v>171.15807403053338</c:v>
                </c:pt>
                <c:pt idx="2">
                  <c:v>132.65441767695253</c:v>
                </c:pt>
                <c:pt idx="3">
                  <c:v>220.0766548016185</c:v>
                </c:pt>
                <c:pt idx="4">
                  <c:v>719.59370536361189</c:v>
                </c:pt>
                <c:pt idx="5">
                  <c:v>1049.7989068030752</c:v>
                </c:pt>
                <c:pt idx="6">
                  <c:v>853.32088990627449</c:v>
                </c:pt>
                <c:pt idx="7">
                  <c:v>627.84873038361638</c:v>
                </c:pt>
                <c:pt idx="8">
                  <c:v>846.53144212344534</c:v>
                </c:pt>
                <c:pt idx="9">
                  <c:v>871.46169670734844</c:v>
                </c:pt>
                <c:pt idx="10">
                  <c:v>1020.1481595988588</c:v>
                </c:pt>
                <c:pt idx="11">
                  <c:v>1461.7093952871214</c:v>
                </c:pt>
                <c:pt idx="12">
                  <c:v>1881.372546449292</c:v>
                </c:pt>
                <c:pt idx="13">
                  <c:v>1234.283309901906</c:v>
                </c:pt>
                <c:pt idx="14">
                  <c:v>3597.0528419967254</c:v>
                </c:pt>
                <c:pt idx="15">
                  <c:v>3188.1240454800213</c:v>
                </c:pt>
                <c:pt idx="16">
                  <c:v>4635.45723880063</c:v>
                </c:pt>
                <c:pt idx="17">
                  <c:v>3629.1393395343566</c:v>
                </c:pt>
                <c:pt idx="18">
                  <c:v>4306.3997415333351</c:v>
                </c:pt>
                <c:pt idx="19">
                  <c:v>5029.2229262026667</c:v>
                </c:pt>
                <c:pt idx="20">
                  <c:v>5639.9681942395127</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29015.876384825664</c:v>
                </c:pt>
                <c:pt idx="1">
                  <c:v>30279.029471654685</c:v>
                </c:pt>
                <c:pt idx="2">
                  <c:v>30434.32407290152</c:v>
                </c:pt>
                <c:pt idx="3">
                  <c:v>31578.643986697502</c:v>
                </c:pt>
                <c:pt idx="4">
                  <c:v>34326.048363220463</c:v>
                </c:pt>
                <c:pt idx="5">
                  <c:v>34693.376674811079</c:v>
                </c:pt>
                <c:pt idx="6">
                  <c:v>33582.498462368821</c:v>
                </c:pt>
                <c:pt idx="7">
                  <c:v>34881.22034187946</c:v>
                </c:pt>
                <c:pt idx="8">
                  <c:v>35848.701689877395</c:v>
                </c:pt>
                <c:pt idx="9">
                  <c:v>35569.544531931635</c:v>
                </c:pt>
                <c:pt idx="10">
                  <c:v>38264.623757758338</c:v>
                </c:pt>
                <c:pt idx="11">
                  <c:v>34797.14836015788</c:v>
                </c:pt>
                <c:pt idx="12">
                  <c:v>34052.84810205768</c:v>
                </c:pt>
                <c:pt idx="13">
                  <c:v>34786.129066976733</c:v>
                </c:pt>
                <c:pt idx="14">
                  <c:v>36481.633430382877</c:v>
                </c:pt>
                <c:pt idx="15">
                  <c:v>35211.584165024389</c:v>
                </c:pt>
                <c:pt idx="16">
                  <c:v>35682.768662802358</c:v>
                </c:pt>
                <c:pt idx="17">
                  <c:v>34517.857006418242</c:v>
                </c:pt>
                <c:pt idx="18">
                  <c:v>33643.202242944608</c:v>
                </c:pt>
                <c:pt idx="19">
                  <c:v>33285.709548163824</c:v>
                </c:pt>
                <c:pt idx="20">
                  <c:v>35508.600057190939</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12774.527528157598</c:v>
                </c:pt>
                <c:pt idx="1">
                  <c:v>15384.050673713737</c:v>
                </c:pt>
                <c:pt idx="2">
                  <c:v>14970.455899979312</c:v>
                </c:pt>
                <c:pt idx="3">
                  <c:v>15356.977116523802</c:v>
                </c:pt>
                <c:pt idx="4">
                  <c:v>16044.670899694951</c:v>
                </c:pt>
                <c:pt idx="5">
                  <c:v>16503.972126262637</c:v>
                </c:pt>
                <c:pt idx="6">
                  <c:v>16790.21296729453</c:v>
                </c:pt>
                <c:pt idx="7">
                  <c:v>14822.671842656682</c:v>
                </c:pt>
                <c:pt idx="8">
                  <c:v>15941.592700462272</c:v>
                </c:pt>
                <c:pt idx="9">
                  <c:v>16176.995361507463</c:v>
                </c:pt>
                <c:pt idx="10">
                  <c:v>16479.585387902873</c:v>
                </c:pt>
                <c:pt idx="11">
                  <c:v>17217.827565048741</c:v>
                </c:pt>
                <c:pt idx="12">
                  <c:v>16622.550894816293</c:v>
                </c:pt>
                <c:pt idx="13">
                  <c:v>16386.422199883473</c:v>
                </c:pt>
                <c:pt idx="14">
                  <c:v>17009.96102966306</c:v>
                </c:pt>
                <c:pt idx="15">
                  <c:v>17999.609346480942</c:v>
                </c:pt>
                <c:pt idx="16">
                  <c:v>22139.179292212095</c:v>
                </c:pt>
                <c:pt idx="17">
                  <c:v>19362.818220014957</c:v>
                </c:pt>
                <c:pt idx="18">
                  <c:v>21219.868072874764</c:v>
                </c:pt>
                <c:pt idx="19">
                  <c:v>24149.801162149346</c:v>
                </c:pt>
                <c:pt idx="20">
                  <c:v>24702.687890721696</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-143.95928951419813</c:v>
                </c:pt>
                <c:pt idx="1">
                  <c:v>-231.00129007629815</c:v>
                </c:pt>
                <c:pt idx="2">
                  <c:v>-171.66853834090776</c:v>
                </c:pt>
                <c:pt idx="3">
                  <c:v>-360.68712812564809</c:v>
                </c:pt>
                <c:pt idx="4">
                  <c:v>-947.96787074421934</c:v>
                </c:pt>
                <c:pt idx="5">
                  <c:v>-1396.8210009828053</c:v>
                </c:pt>
                <c:pt idx="6">
                  <c:v>-1117.9197477858145</c:v>
                </c:pt>
                <c:pt idx="7">
                  <c:v>-818.57160155100928</c:v>
                </c:pt>
                <c:pt idx="8">
                  <c:v>-1202.843210424219</c:v>
                </c:pt>
                <c:pt idx="9">
                  <c:v>-1285.2529888879023</c:v>
                </c:pt>
                <c:pt idx="10">
                  <c:v>-1561.7441878017967</c:v>
                </c:pt>
                <c:pt idx="11">
                  <c:v>-2076.8651701149656</c:v>
                </c:pt>
                <c:pt idx="12">
                  <c:v>-2641.0048086248489</c:v>
                </c:pt>
                <c:pt idx="13">
                  <c:v>-1805.7971309577997</c:v>
                </c:pt>
                <c:pt idx="14">
                  <c:v>-5248.9160605099887</c:v>
                </c:pt>
                <c:pt idx="15">
                  <c:v>-4533.7543031417954</c:v>
                </c:pt>
                <c:pt idx="16">
                  <c:v>-7786.172622833853</c:v>
                </c:pt>
                <c:pt idx="17">
                  <c:v>-4953.0272342926364</c:v>
                </c:pt>
                <c:pt idx="18">
                  <c:v>-6866.9098658362527</c:v>
                </c:pt>
                <c:pt idx="19">
                  <c:v>-8200.1780776877149</c:v>
                </c:pt>
                <c:pt idx="20">
                  <c:v>-7746.892281456725</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-6183.3361578950426</c:v>
                </c:pt>
                <c:pt idx="2">
                  <c:v>-5248.5378846162057</c:v>
                </c:pt>
                <c:pt idx="3">
                  <c:v>-9816.464392652997</c:v>
                </c:pt>
                <c:pt idx="4">
                  <c:v>-10628.453775414338</c:v>
                </c:pt>
                <c:pt idx="5">
                  <c:v>-11908.765811159043</c:v>
                </c:pt>
                <c:pt idx="6">
                  <c:v>-7551.2886744322459</c:v>
                </c:pt>
                <c:pt idx="7">
                  <c:v>-11545.263173231855</c:v>
                </c:pt>
                <c:pt idx="8">
                  <c:v>-28460.67876272081</c:v>
                </c:pt>
                <c:pt idx="9">
                  <c:v>-25040.722419378129</c:v>
                </c:pt>
                <c:pt idx="10">
                  <c:v>-28316.686067064991</c:v>
                </c:pt>
                <c:pt idx="11">
                  <c:v>-22207.066026140994</c:v>
                </c:pt>
                <c:pt idx="12">
                  <c:v>-20222.407532595491</c:v>
                </c:pt>
                <c:pt idx="13">
                  <c:v>-22636.04106755869</c:v>
                </c:pt>
                <c:pt idx="14">
                  <c:v>-22698.870993027478</c:v>
                </c:pt>
                <c:pt idx="15">
                  <c:v>-23930.358516177264</c:v>
                </c:pt>
                <c:pt idx="16">
                  <c:v>-22330.098120975061</c:v>
                </c:pt>
                <c:pt idx="17">
                  <c:v>-23284.842158764252</c:v>
                </c:pt>
                <c:pt idx="18">
                  <c:v>-21023.703189344174</c:v>
                </c:pt>
                <c:pt idx="19">
                  <c:v>-21800.313184191153</c:v>
                </c:pt>
                <c:pt idx="20">
                  <c:v>-24947.0424247841</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4292.6476448424983</c:v>
                </c:pt>
                <c:pt idx="2">
                  <c:v>4052.4413367989655</c:v>
                </c:pt>
                <c:pt idx="3">
                  <c:v>3884.3050183571504</c:v>
                </c:pt>
                <c:pt idx="4">
                  <c:v>2611.6399178539104</c:v>
                </c:pt>
                <c:pt idx="5">
                  <c:v>1105.0799820724678</c:v>
                </c:pt>
                <c:pt idx="6">
                  <c:v>4005.8309378640806</c:v>
                </c:pt>
                <c:pt idx="7">
                  <c:v>-331.28302535223702</c:v>
                </c:pt>
                <c:pt idx="8">
                  <c:v>-1001.0808494587582</c:v>
                </c:pt>
                <c:pt idx="9">
                  <c:v>-1138.6235347803704</c:v>
                </c:pt>
                <c:pt idx="10">
                  <c:v>-4619.5379468192295</c:v>
                </c:pt>
                <c:pt idx="11">
                  <c:v>-5290.8720279315203</c:v>
                </c:pt>
                <c:pt idx="12">
                  <c:v>-5175.3939500910965</c:v>
                </c:pt>
                <c:pt idx="13">
                  <c:v>-5917.2711836617746</c:v>
                </c:pt>
                <c:pt idx="14">
                  <c:v>-3652.3913564854702</c:v>
                </c:pt>
                <c:pt idx="15">
                  <c:v>-3773.8905607252709</c:v>
                </c:pt>
                <c:pt idx="16">
                  <c:v>-4025.1870808928434</c:v>
                </c:pt>
                <c:pt idx="17">
                  <c:v>-3657.8786779442271</c:v>
                </c:pt>
                <c:pt idx="18">
                  <c:v>-3706.5126236635733</c:v>
                </c:pt>
                <c:pt idx="19">
                  <c:v>-4046.652761357589</c:v>
                </c:pt>
                <c:pt idx="20">
                  <c:v>-4144.8336873022308</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-15.545039316675229</c:v>
                </c:pt>
                <c:pt idx="2">
                  <c:v>-147.68239478981468</c:v>
                </c:pt>
                <c:pt idx="3">
                  <c:v>-1178.7865535389651</c:v>
                </c:pt>
                <c:pt idx="4">
                  <c:v>-1175.4740265864634</c:v>
                </c:pt>
                <c:pt idx="5">
                  <c:v>-1181.347445108519</c:v>
                </c:pt>
                <c:pt idx="6">
                  <c:v>-1176.0460783029346</c:v>
                </c:pt>
                <c:pt idx="7">
                  <c:v>-1233.224880127229</c:v>
                </c:pt>
                <c:pt idx="8">
                  <c:v>-1232.3343890218616</c:v>
                </c:pt>
                <c:pt idx="9">
                  <c:v>-1232.525995486614</c:v>
                </c:pt>
                <c:pt idx="10">
                  <c:v>-1225.6208791658996</c:v>
                </c:pt>
                <c:pt idx="11">
                  <c:v>-1232.8711785886953</c:v>
                </c:pt>
                <c:pt idx="12">
                  <c:v>-1233.5696557059005</c:v>
                </c:pt>
                <c:pt idx="13">
                  <c:v>-1232.4004835963569</c:v>
                </c:pt>
                <c:pt idx="14">
                  <c:v>-1303.7094562458183</c:v>
                </c:pt>
                <c:pt idx="15">
                  <c:v>-1309.5709266986455</c:v>
                </c:pt>
                <c:pt idx="16">
                  <c:v>1228.3789021610419</c:v>
                </c:pt>
                <c:pt idx="17">
                  <c:v>-1758.4247136501858</c:v>
                </c:pt>
                <c:pt idx="18">
                  <c:v>-1793.9325947175989</c:v>
                </c:pt>
                <c:pt idx="19">
                  <c:v>548.3684971618095</c:v>
                </c:pt>
                <c:pt idx="20">
                  <c:v>-1797.5151947175955</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-6.4363967820521424</c:v>
                </c:pt>
                <c:pt idx="2">
                  <c:v>47.173661145434778</c:v>
                </c:pt>
                <c:pt idx="3">
                  <c:v>-50.671153134434221</c:v>
                </c:pt>
                <c:pt idx="4">
                  <c:v>-68.346444355676852</c:v>
                </c:pt>
                <c:pt idx="5">
                  <c:v>-77.393327877801596</c:v>
                </c:pt>
                <c:pt idx="6">
                  <c:v>-77.702671713922427</c:v>
                </c:pt>
                <c:pt idx="7">
                  <c:v>-61.583300274025568</c:v>
                </c:pt>
                <c:pt idx="8">
                  <c:v>-77.524514192338231</c:v>
                </c:pt>
                <c:pt idx="9">
                  <c:v>-79.379331410604848</c:v>
                </c:pt>
                <c:pt idx="10">
                  <c:v>-75.927535062743672</c:v>
                </c:pt>
                <c:pt idx="11">
                  <c:v>-76.344616778493972</c:v>
                </c:pt>
                <c:pt idx="12">
                  <c:v>-74.344658637136945</c:v>
                </c:pt>
                <c:pt idx="13">
                  <c:v>-54.254689394953928</c:v>
                </c:pt>
                <c:pt idx="14">
                  <c:v>-24.024427075003544</c:v>
                </c:pt>
                <c:pt idx="15">
                  <c:v>-20.246225741616385</c:v>
                </c:pt>
                <c:pt idx="16">
                  <c:v>619.05419249973261</c:v>
                </c:pt>
                <c:pt idx="17">
                  <c:v>53.3667927475326</c:v>
                </c:pt>
                <c:pt idx="18">
                  <c:v>34.762806376681638</c:v>
                </c:pt>
                <c:pt idx="19">
                  <c:v>577.53366316574113</c:v>
                </c:pt>
                <c:pt idx="20">
                  <c:v>4.9942764169395844</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-2564.2738600692155</c:v>
                </c:pt>
                <c:pt idx="2">
                  <c:v>-2758.9839923755972</c:v>
                </c:pt>
                <c:pt idx="3">
                  <c:v>222.06618151700968</c:v>
                </c:pt>
                <c:pt idx="4">
                  <c:v>-2015.4104489147521</c:v>
                </c:pt>
                <c:pt idx="5">
                  <c:v>-228.09817301642215</c:v>
                </c:pt>
                <c:pt idx="6">
                  <c:v>-6598.9643370775011</c:v>
                </c:pt>
                <c:pt idx="7">
                  <c:v>1447.7721542940199</c:v>
                </c:pt>
                <c:pt idx="8">
                  <c:v>-144.47521247720579</c:v>
                </c:pt>
                <c:pt idx="9">
                  <c:v>-3650.5561185166516</c:v>
                </c:pt>
                <c:pt idx="10">
                  <c:v>-368.84116515793357</c:v>
                </c:pt>
                <c:pt idx="11">
                  <c:v>-2906.368631439087</c:v>
                </c:pt>
                <c:pt idx="12">
                  <c:v>-3065.4938932219411</c:v>
                </c:pt>
                <c:pt idx="13">
                  <c:v>-167.79070098939337</c:v>
                </c:pt>
                <c:pt idx="14">
                  <c:v>-2034.8536709213404</c:v>
                </c:pt>
                <c:pt idx="15">
                  <c:v>56.410269289657663</c:v>
                </c:pt>
                <c:pt idx="16">
                  <c:v>-5963.3690642038709</c:v>
                </c:pt>
                <c:pt idx="17">
                  <c:v>668.80109798019112</c:v>
                </c:pt>
                <c:pt idx="18">
                  <c:v>-111.86771010481971</c:v>
                </c:pt>
                <c:pt idx="19">
                  <c:v>-3283.2670959019142</c:v>
                </c:pt>
                <c:pt idx="20">
                  <c:v>-465.64039518618119</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52.429755856352443</c:v>
                </c:pt>
                <c:pt idx="2">
                  <c:v>13.926099502771592</c:v>
                </c:pt>
                <c:pt idx="3">
                  <c:v>101.34833662743756</c:v>
                </c:pt>
                <c:pt idx="4">
                  <c:v>600.86538718943098</c:v>
                </c:pt>
                <c:pt idx="5">
                  <c:v>931.07058862889426</c:v>
                </c:pt>
                <c:pt idx="6">
                  <c:v>734.59257173209357</c:v>
                </c:pt>
                <c:pt idx="7">
                  <c:v>509.12041220943547</c:v>
                </c:pt>
                <c:pt idx="8">
                  <c:v>727.80312394926443</c:v>
                </c:pt>
                <c:pt idx="9">
                  <c:v>752.73337853316752</c:v>
                </c:pt>
                <c:pt idx="10">
                  <c:v>901.41984142467788</c:v>
                </c:pt>
                <c:pt idx="11">
                  <c:v>1342.9810771129405</c:v>
                </c:pt>
                <c:pt idx="12">
                  <c:v>1762.6442282751111</c:v>
                </c:pt>
                <c:pt idx="13">
                  <c:v>1115.5549917277251</c:v>
                </c:pt>
                <c:pt idx="14">
                  <c:v>3478.3245238225445</c:v>
                </c:pt>
                <c:pt idx="15">
                  <c:v>3069.3957273058404</c:v>
                </c:pt>
                <c:pt idx="16">
                  <c:v>4516.7289206264486</c:v>
                </c:pt>
                <c:pt idx="17">
                  <c:v>3510.4110213601757</c:v>
                </c:pt>
                <c:pt idx="18">
                  <c:v>4187.6714233591538</c:v>
                </c:pt>
                <c:pt idx="19">
                  <c:v>4910.4946080284853</c:v>
                </c:pt>
                <c:pt idx="20">
                  <c:v>5521.2398760653314</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1263.153086829021</c:v>
                </c:pt>
                <c:pt idx="2">
                  <c:v>1418.4476880758557</c:v>
                </c:pt>
                <c:pt idx="3">
                  <c:v>2562.7676018718375</c:v>
                </c:pt>
                <c:pt idx="4">
                  <c:v>5310.1719783947992</c:v>
                </c:pt>
                <c:pt idx="5">
                  <c:v>5677.5002899854153</c:v>
                </c:pt>
                <c:pt idx="6">
                  <c:v>4566.6220775431575</c:v>
                </c:pt>
                <c:pt idx="7">
                  <c:v>5865.3439570537957</c:v>
                </c:pt>
                <c:pt idx="8">
                  <c:v>6832.8253050517305</c:v>
                </c:pt>
                <c:pt idx="9">
                  <c:v>6553.668147105971</c:v>
                </c:pt>
                <c:pt idx="10">
                  <c:v>9248.7473729326739</c:v>
                </c:pt>
                <c:pt idx="11">
                  <c:v>5781.2719753322162</c:v>
                </c:pt>
                <c:pt idx="12">
                  <c:v>5036.9717172320161</c:v>
                </c:pt>
                <c:pt idx="13">
                  <c:v>5770.2526821510692</c:v>
                </c:pt>
                <c:pt idx="14">
                  <c:v>7465.7570455572131</c:v>
                </c:pt>
                <c:pt idx="15">
                  <c:v>6195.7077801987252</c:v>
                </c:pt>
                <c:pt idx="16">
                  <c:v>6666.8922779766945</c:v>
                </c:pt>
                <c:pt idx="17">
                  <c:v>5501.9806215925782</c:v>
                </c:pt>
                <c:pt idx="18">
                  <c:v>4627.3258581189439</c:v>
                </c:pt>
                <c:pt idx="19">
                  <c:v>4269.8331633381604</c:v>
                </c:pt>
                <c:pt idx="20">
                  <c:v>6492.723672365275</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2609.5231455561388</c:v>
                </c:pt>
                <c:pt idx="2">
                  <c:v>2195.9283718217139</c:v>
                </c:pt>
                <c:pt idx="3">
                  <c:v>2582.4495883662039</c:v>
                </c:pt>
                <c:pt idx="4">
                  <c:v>3270.1433715373532</c:v>
                </c:pt>
                <c:pt idx="5">
                  <c:v>3729.4445981050394</c:v>
                </c:pt>
                <c:pt idx="6">
                  <c:v>4015.6854391369325</c:v>
                </c:pt>
                <c:pt idx="7">
                  <c:v>2048.1443144990844</c:v>
                </c:pt>
                <c:pt idx="8">
                  <c:v>3167.065172304674</c:v>
                </c:pt>
                <c:pt idx="9">
                  <c:v>3402.467833349865</c:v>
                </c:pt>
                <c:pt idx="10">
                  <c:v>3705.057859745275</c:v>
                </c:pt>
                <c:pt idx="11">
                  <c:v>4443.3000368911435</c:v>
                </c:pt>
                <c:pt idx="12">
                  <c:v>3848.0233666586955</c:v>
                </c:pt>
                <c:pt idx="13">
                  <c:v>3611.894671725875</c:v>
                </c:pt>
                <c:pt idx="14">
                  <c:v>4235.4335015054621</c:v>
                </c:pt>
                <c:pt idx="15">
                  <c:v>5225.0818183233441</c:v>
                </c:pt>
                <c:pt idx="16">
                  <c:v>9364.6517640544971</c:v>
                </c:pt>
                <c:pt idx="17">
                  <c:v>6588.290691857359</c:v>
                </c:pt>
                <c:pt idx="18">
                  <c:v>8445.3405447171663</c:v>
                </c:pt>
                <c:pt idx="19">
                  <c:v>11375.273633991748</c:v>
                </c:pt>
                <c:pt idx="20">
                  <c:v>11928.160362564098</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283.94696554974234</c:v>
                </c:pt>
                <c:pt idx="2">
                  <c:v>283.94696554971858</c:v>
                </c:pt>
                <c:pt idx="3">
                  <c:v>331.18378466575126</c:v>
                </c:pt>
                <c:pt idx="4">
                  <c:v>397.56211537568299</c:v>
                </c:pt>
                <c:pt idx="5">
                  <c:v>463.86528057969747</c:v>
                </c:pt>
                <c:pt idx="6">
                  <c:v>529.81817721165999</c:v>
                </c:pt>
                <c:pt idx="7">
                  <c:v>595.89704988018195</c:v>
                </c:pt>
                <c:pt idx="8">
                  <c:v>660.9907530084032</c:v>
                </c:pt>
                <c:pt idx="9">
                  <c:v>660.9907530084032</c:v>
                </c:pt>
                <c:pt idx="10">
                  <c:v>660.99075300839445</c:v>
                </c:pt>
                <c:pt idx="11">
                  <c:v>655.74947920946363</c:v>
                </c:pt>
                <c:pt idx="12">
                  <c:v>655.74947920946363</c:v>
                </c:pt>
                <c:pt idx="13">
                  <c:v>655.74947920946363</c:v>
                </c:pt>
                <c:pt idx="14">
                  <c:v>711.03780031942858</c:v>
                </c:pt>
                <c:pt idx="15">
                  <c:v>777.04484421603229</c:v>
                </c:pt>
                <c:pt idx="16">
                  <c:v>1113.9304246754443</c:v>
                </c:pt>
                <c:pt idx="17">
                  <c:v>1127.9076515166601</c:v>
                </c:pt>
                <c:pt idx="18">
                  <c:v>1159.9440828779534</c:v>
                </c:pt>
                <c:pt idx="19">
                  <c:v>1361.1396700495468</c:v>
                </c:pt>
                <c:pt idx="20">
                  <c:v>1537.9286901919156</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2906.7150490484082</c:v>
                </c:pt>
                <c:pt idx="2">
                  <c:v>2832.8106187718486</c:v>
                </c:pt>
                <c:pt idx="3">
                  <c:v>4529.7708855651117</c:v>
                </c:pt>
                <c:pt idx="4">
                  <c:v>3440.2438556901729</c:v>
                </c:pt>
                <c:pt idx="5">
                  <c:v>4044.3472512518465</c:v>
                </c:pt>
                <c:pt idx="6">
                  <c:v>3763.1126194161611</c:v>
                </c:pt>
                <c:pt idx="7">
                  <c:v>2902.541071508414</c:v>
                </c:pt>
                <c:pt idx="8">
                  <c:v>2786.4827165099077</c:v>
                </c:pt>
                <c:pt idx="9">
                  <c:v>3369.176951158604</c:v>
                </c:pt>
                <c:pt idx="10">
                  <c:v>4562.9547042397935</c:v>
                </c:pt>
                <c:pt idx="11">
                  <c:v>2450.1303073089939</c:v>
                </c:pt>
                <c:pt idx="12">
                  <c:v>2429.9230633088405</c:v>
                </c:pt>
                <c:pt idx="13">
                  <c:v>2427.7870033088407</c:v>
                </c:pt>
                <c:pt idx="14">
                  <c:v>4146.328731833778</c:v>
                </c:pt>
                <c:pt idx="15">
                  <c:v>3022.9152520855605</c:v>
                </c:pt>
                <c:pt idx="16">
                  <c:v>3617.917245542279</c:v>
                </c:pt>
                <c:pt idx="17">
                  <c:v>2307.6038685076396</c:v>
                </c:pt>
                <c:pt idx="18">
                  <c:v>2264.9286994873055</c:v>
                </c:pt>
                <c:pt idx="19">
                  <c:v>2911.741484846616</c:v>
                </c:pt>
                <c:pt idx="20">
                  <c:v>2284.3983485397112</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2302.9930008177507</c:v>
                </c:pt>
                <c:pt idx="1">
                  <c:v>2200.3345411143582</c:v>
                </c:pt>
                <c:pt idx="2">
                  <c:v>2299.4970465937149</c:v>
                </c:pt>
                <c:pt idx="3">
                  <c:v>2088.9182183192847</c:v>
                </c:pt>
                <c:pt idx="4">
                  <c:v>2041.2392670465358</c:v>
                </c:pt>
                <c:pt idx="5">
                  <c:v>1998.8402593347823</c:v>
                </c:pt>
                <c:pt idx="6">
                  <c:v>2189.4864847495478</c:v>
                </c:pt>
                <c:pt idx="7">
                  <c:v>2073.97117833637</c:v>
                </c:pt>
                <c:pt idx="8">
                  <c:v>1651.418417312811</c:v>
                </c:pt>
                <c:pt idx="9">
                  <c:v>1750.91798599301</c:v>
                </c:pt>
                <c:pt idx="10">
                  <c:v>1668.2564183636341</c:v>
                </c:pt>
                <c:pt idx="11">
                  <c:v>1749.4052653596823</c:v>
                </c:pt>
                <c:pt idx="12">
                  <c:v>1805.38504717354</c:v>
                </c:pt>
                <c:pt idx="13">
                  <c:v>1758.4898286251721</c:v>
                </c:pt>
                <c:pt idx="14">
                  <c:v>1781.3368115197391</c:v>
                </c:pt>
                <c:pt idx="15">
                  <c:v>1746.2832456007122</c:v>
                </c:pt>
                <c:pt idx="16">
                  <c:v>1986.8092880705281</c:v>
                </c:pt>
                <c:pt idx="17">
                  <c:v>1729.2881962864458</c:v>
                </c:pt>
                <c:pt idx="18">
                  <c:v>1772.1606417787377</c:v>
                </c:pt>
                <c:pt idx="19">
                  <c:v>1939.5078794586827</c:v>
                </c:pt>
                <c:pt idx="20">
                  <c:v>1676.999399635796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735.81420422089616</c:v>
                </c:pt>
                <c:pt idx="1">
                  <c:v>713.17409088026784</c:v>
                </c:pt>
                <c:pt idx="2">
                  <c:v>714.52220117923309</c:v>
                </c:pt>
                <c:pt idx="3">
                  <c:v>714.80262445941014</c:v>
                </c:pt>
                <c:pt idx="4">
                  <c:v>695.75919940179381</c:v>
                </c:pt>
                <c:pt idx="5">
                  <c:v>698.11105915459166</c:v>
                </c:pt>
                <c:pt idx="6">
                  <c:v>679.37757851745744</c:v>
                </c:pt>
                <c:pt idx="7">
                  <c:v>705.88561098442369</c:v>
                </c:pt>
                <c:pt idx="8">
                  <c:v>622.72056821874367</c:v>
                </c:pt>
                <c:pt idx="9">
                  <c:v>610.96784904251297</c:v>
                </c:pt>
                <c:pt idx="10">
                  <c:v>614.9975336938835</c:v>
                </c:pt>
                <c:pt idx="11">
                  <c:v>608.58150760683839</c:v>
                </c:pt>
                <c:pt idx="12">
                  <c:v>614.37136404875855</c:v>
                </c:pt>
                <c:pt idx="13">
                  <c:v>625.12367593947374</c:v>
                </c:pt>
                <c:pt idx="14">
                  <c:v>631.2885818775585</c:v>
                </c:pt>
                <c:pt idx="15">
                  <c:v>635.10291340090623</c:v>
                </c:pt>
                <c:pt idx="16">
                  <c:v>644.31325412863475</c:v>
                </c:pt>
                <c:pt idx="17">
                  <c:v>637.19006611785596</c:v>
                </c:pt>
                <c:pt idx="18">
                  <c:v>651.33366199944396</c:v>
                </c:pt>
                <c:pt idx="19">
                  <c:v>653.21889111422081</c:v>
                </c:pt>
                <c:pt idx="20">
                  <c:v>625.92262212271567</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25.6752005867828</c:v>
                </c:pt>
                <c:pt idx="15">
                  <c:v>2.5846655455440168</c:v>
                </c:pt>
                <c:pt idx="16">
                  <c:v>3.0456089227796399</c:v>
                </c:pt>
                <c:pt idx="17">
                  <c:v>0</c:v>
                </c:pt>
                <c:pt idx="18">
                  <c:v>0</c:v>
                </c:pt>
                <c:pt idx="19">
                  <c:v>4.8051663917663703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297.95628413221004</c:v>
                </c:pt>
                <c:pt idx="15">
                  <c:v>3.2906242368900886</c:v>
                </c:pt>
                <c:pt idx="16">
                  <c:v>87.117802121103097</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29.783884958799646</c:v>
                </c:pt>
                <c:pt idx="2">
                  <c:v>29.783884958799646</c:v>
                </c:pt>
                <c:pt idx="3">
                  <c:v>195.58489431249257</c:v>
                </c:pt>
                <c:pt idx="4">
                  <c:v>386.27440167066101</c:v>
                </c:pt>
                <c:pt idx="5">
                  <c:v>386.27440167066101</c:v>
                </c:pt>
                <c:pt idx="6">
                  <c:v>386.27440167066101</c:v>
                </c:pt>
                <c:pt idx="7">
                  <c:v>553.80875456390902</c:v>
                </c:pt>
                <c:pt idx="8">
                  <c:v>553.80875456390902</c:v>
                </c:pt>
                <c:pt idx="9">
                  <c:v>553.80875456390902</c:v>
                </c:pt>
                <c:pt idx="10">
                  <c:v>672.76268534448081</c:v>
                </c:pt>
                <c:pt idx="11">
                  <c:v>864.81426061235038</c:v>
                </c:pt>
                <c:pt idx="12">
                  <c:v>864.81426061235038</c:v>
                </c:pt>
                <c:pt idx="13">
                  <c:v>864.81426061235038</c:v>
                </c:pt>
                <c:pt idx="14">
                  <c:v>1125.8772766384143</c:v>
                </c:pt>
                <c:pt idx="15">
                  <c:v>1125.8772766384143</c:v>
                </c:pt>
                <c:pt idx="16">
                  <c:v>1125.8772766384143</c:v>
                </c:pt>
                <c:pt idx="17">
                  <c:v>1125.8772766384143</c:v>
                </c:pt>
                <c:pt idx="18">
                  <c:v>1125.8772766384143</c:v>
                </c:pt>
                <c:pt idx="19">
                  <c:v>1125.8772766384143</c:v>
                </c:pt>
                <c:pt idx="20">
                  <c:v>1125.8772766384143</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204.35121426000001</c:v>
                </c:pt>
                <c:pt idx="16">
                  <c:v>254.20728647999999</c:v>
                </c:pt>
                <c:pt idx="17">
                  <c:v>254.20728647999999</c:v>
                </c:pt>
                <c:pt idx="18">
                  <c:v>254.20728647999999</c:v>
                </c:pt>
                <c:pt idx="19">
                  <c:v>254.20728647999999</c:v>
                </c:pt>
                <c:pt idx="20">
                  <c:v>254.20728647999999</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-38.91992158096464</c:v>
                </c:pt>
                <c:pt idx="10">
                  <c:v>-33.617932036964632</c:v>
                </c:pt>
                <c:pt idx="11">
                  <c:v>-22.049466933464636</c:v>
                </c:pt>
                <c:pt idx="12">
                  <c:v>-9.227039454364629</c:v>
                </c:pt>
                <c:pt idx="13">
                  <c:v>2.892148614335369</c:v>
                </c:pt>
                <c:pt idx="14">
                  <c:v>14.810064049935377</c:v>
                </c:pt>
                <c:pt idx="15">
                  <c:v>24.660343092435376</c:v>
                </c:pt>
                <c:pt idx="16">
                  <c:v>384.76731409193542</c:v>
                </c:pt>
                <c:pt idx="17">
                  <c:v>580.10047751123534</c:v>
                </c:pt>
                <c:pt idx="18">
                  <c:v>595.5765746166353</c:v>
                </c:pt>
                <c:pt idx="19">
                  <c:v>1198.4369241757352</c:v>
                </c:pt>
                <c:pt idx="20">
                  <c:v>3582.8201663649361</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421.47883402999997</c:v>
                </c:pt>
                <c:pt idx="15">
                  <c:v>501.22903110999999</c:v>
                </c:pt>
                <c:pt idx="16">
                  <c:v>819.28550706999999</c:v>
                </c:pt>
                <c:pt idx="17">
                  <c:v>819.28550706999999</c:v>
                </c:pt>
                <c:pt idx="18">
                  <c:v>819.28550706999999</c:v>
                </c:pt>
                <c:pt idx="19">
                  <c:v>819.28550706999999</c:v>
                </c:pt>
                <c:pt idx="20">
                  <c:v>819.28550706999999</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1920</c:v>
                </c:pt>
                <c:pt idx="8">
                  <c:v>1920</c:v>
                </c:pt>
                <c:pt idx="9">
                  <c:v>1920</c:v>
                </c:pt>
                <c:pt idx="10">
                  <c:v>2670</c:v>
                </c:pt>
                <c:pt idx="11">
                  <c:v>3492.5</c:v>
                </c:pt>
                <c:pt idx="12">
                  <c:v>3492.5</c:v>
                </c:pt>
                <c:pt idx="13">
                  <c:v>3492.5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9420</c:v>
                </c:pt>
                <c:pt idx="15">
                  <c:v>9420</c:v>
                </c:pt>
                <c:pt idx="16">
                  <c:v>9420</c:v>
                </c:pt>
                <c:pt idx="17">
                  <c:v>9420</c:v>
                </c:pt>
                <c:pt idx="18">
                  <c:v>9420</c:v>
                </c:pt>
                <c:pt idx="19">
                  <c:v>9420</c:v>
                </c:pt>
                <c:pt idx="20">
                  <c:v>9420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5174.9999999899992</c:v>
                </c:pt>
                <c:pt idx="9">
                  <c:v>5937.4999999999991</c:v>
                </c:pt>
                <c:pt idx="10">
                  <c:v>6312.4999999999991</c:v>
                </c:pt>
                <c:pt idx="11">
                  <c:v>9801.8399999600024</c:v>
                </c:pt>
                <c:pt idx="12">
                  <c:v>10318.839999970003</c:v>
                </c:pt>
                <c:pt idx="13">
                  <c:v>10480.839999970003</c:v>
                </c:pt>
                <c:pt idx="14">
                  <c:v>12530.839999970007</c:v>
                </c:pt>
                <c:pt idx="15">
                  <c:v>12530.839999970007</c:v>
                </c:pt>
                <c:pt idx="16">
                  <c:v>13146.239999960007</c:v>
                </c:pt>
                <c:pt idx="17">
                  <c:v>13146.239999960007</c:v>
                </c:pt>
                <c:pt idx="18">
                  <c:v>14229.639999960009</c:v>
                </c:pt>
                <c:pt idx="19">
                  <c:v>14349.639999960009</c:v>
                </c:pt>
                <c:pt idx="20">
                  <c:v>14349.639999960009</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94198.947495191591</c:v>
                </c:pt>
                <c:pt idx="1">
                  <c:v>65882.2614281266</c:v>
                </c:pt>
                <c:pt idx="2">
                  <c:v>69251.905070407491</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28253.114134099891</c:v>
                </c:pt>
                <c:pt idx="1">
                  <c:v>23633.576187280662</c:v>
                </c:pt>
                <c:pt idx="2">
                  <c:v>24108.28044679766</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3105.1641947176504</c:v>
                </c:pt>
                <c:pt idx="1">
                  <c:v>1879.5433155517508</c:v>
                </c:pt>
                <c:pt idx="2">
                  <c:v>1307.6490000000549</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80.546609501148851</c:v>
                </c:pt>
                <c:pt idx="1">
                  <c:v>4.6190744384051774</c:v>
                </c:pt>
                <c:pt idx="2">
                  <c:v>85.540885918088435</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15598.150827339581</c:v>
                </c:pt>
                <c:pt idx="1">
                  <c:v>15229.309662181648</c:v>
                </c:pt>
                <c:pt idx="2">
                  <c:v>15132.5104321534</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118.72831817418094</c:v>
                </c:pt>
                <c:pt idx="1">
                  <c:v>1020.1481595988588</c:v>
                </c:pt>
                <c:pt idx="2">
                  <c:v>5639.9681942395127</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1.1470182172287071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29015.876384825664</c:v>
                </c:pt>
                <c:pt idx="1">
                  <c:v>38264.623757758338</c:v>
                </c:pt>
                <c:pt idx="2">
                  <c:v>35508.600057190939</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12774.527528157598</c:v>
                </c:pt>
                <c:pt idx="1">
                  <c:v>16479.585387902873</c:v>
                </c:pt>
                <c:pt idx="2">
                  <c:v>24702.687890721696</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Slow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1-CE9E-490E-8256-87EC069E6BF4}"/>
            </c:ext>
          </c:extLst>
        </c:ser>
        <c:ser>
          <c:idx val="1"/>
          <c:order val="1"/>
          <c:tx>
            <c:strRef>
              <c:f>'Comparison 1 vs 2'!$H$149</c:f>
              <c:strCache>
                <c:ptCount val="1"/>
                <c:pt idx="0">
                  <c:v>Slow Change (DP4)</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121.30846187177043</c:v>
                </c:pt>
                <c:pt idx="1">
                  <c:v>120.93024249365486</c:v>
                </c:pt>
                <c:pt idx="2">
                  <c:v>120.83553473233027</c:v>
                </c:pt>
                <c:pt idx="3">
                  <c:v>115.69944024330097</c:v>
                </c:pt>
                <c:pt idx="4">
                  <c:v>113.41537719338679</c:v>
                </c:pt>
                <c:pt idx="5">
                  <c:v>110.50670293274776</c:v>
                </c:pt>
                <c:pt idx="6">
                  <c:v>117.94489332273861</c:v>
                </c:pt>
                <c:pt idx="7">
                  <c:v>108.57087153919669</c:v>
                </c:pt>
                <c:pt idx="8">
                  <c:v>92.168144428583588</c:v>
                </c:pt>
                <c:pt idx="9">
                  <c:v>94.981099506686476</c:v>
                </c:pt>
                <c:pt idx="10">
                  <c:v>87.607126839025796</c:v>
                </c:pt>
                <c:pt idx="11">
                  <c:v>91.937315741031185</c:v>
                </c:pt>
                <c:pt idx="12">
                  <c:v>93.863886938578418</c:v>
                </c:pt>
                <c:pt idx="13">
                  <c:v>90.84708181050226</c:v>
                </c:pt>
                <c:pt idx="14">
                  <c:v>92.824646997603281</c:v>
                </c:pt>
                <c:pt idx="15">
                  <c:v>91.598160648811898</c:v>
                </c:pt>
                <c:pt idx="16">
                  <c:v>94.242636922565467</c:v>
                </c:pt>
                <c:pt idx="17">
                  <c:v>92.130426082476546</c:v>
                </c:pt>
                <c:pt idx="18">
                  <c:v>94.062216392404324</c:v>
                </c:pt>
                <c:pt idx="19">
                  <c:v>94.337843256495162</c:v>
                </c:pt>
                <c:pt idx="20">
                  <c:v>90.060686947614855</c:v>
                </c:pt>
              </c:numCache>
            </c:numRef>
          </c:val>
          <c:smooth val="1"/>
          <c:extLst>
            <c:ext xmlns:c16="http://schemas.microsoft.com/office/drawing/2014/chart" uri="{C3380CC4-5D6E-409C-BE32-E72D297353CC}">
              <c16:uniqueId val="{00000002-CE9E-490E-8256-87EC069E6BF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1.7877955212901355</c:v>
                </c:pt>
                <c:pt idx="1">
                  <c:v>-1.3188512512769819</c:v>
                </c:pt>
                <c:pt idx="2">
                  <c:v>5.0922490056121887</c:v>
                </c:pt>
                <c:pt idx="3">
                  <c:v>-17.080530854007876</c:v>
                </c:pt>
                <c:pt idx="4">
                  <c:v>-15.668268538183881</c:v>
                </c:pt>
                <c:pt idx="5">
                  <c:v>-5.7587835737082997</c:v>
                </c:pt>
                <c:pt idx="6">
                  <c:v>1.2221604097751282</c:v>
                </c:pt>
                <c:pt idx="7">
                  <c:v>0.29340938064436273</c:v>
                </c:pt>
                <c:pt idx="8">
                  <c:v>2.9574015066828849</c:v>
                </c:pt>
                <c:pt idx="9">
                  <c:v>132.84817548132204</c:v>
                </c:pt>
                <c:pt idx="10">
                  <c:v>302.81280777972177</c:v>
                </c:pt>
                <c:pt idx="11">
                  <c:v>708.06308934405774</c:v>
                </c:pt>
                <c:pt idx="12">
                  <c:v>840.89697365342556</c:v>
                </c:pt>
                <c:pt idx="13">
                  <c:v>848.57849860499334</c:v>
                </c:pt>
                <c:pt idx="14">
                  <c:v>1003.8462901635733</c:v>
                </c:pt>
                <c:pt idx="15">
                  <c:v>1032.6611757989212</c:v>
                </c:pt>
                <c:pt idx="16">
                  <c:v>823.68758785412069</c:v>
                </c:pt>
                <c:pt idx="17">
                  <c:v>744.07838930932849</c:v>
                </c:pt>
                <c:pt idx="18">
                  <c:v>749.74495083337501</c:v>
                </c:pt>
                <c:pt idx="19">
                  <c:v>392.31476685003338</c:v>
                </c:pt>
                <c:pt idx="20">
                  <c:v>-728.73930008750904</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1.7348875225309257E-8</c:v>
                </c:pt>
                <c:pt idx="1">
                  <c:v>0.41384145024296615</c:v>
                </c:pt>
                <c:pt idx="2">
                  <c:v>-0.30918070500085904</c:v>
                </c:pt>
                <c:pt idx="3">
                  <c:v>-18.258546379053357</c:v>
                </c:pt>
                <c:pt idx="4">
                  <c:v>7.2825697611987543</c:v>
                </c:pt>
                <c:pt idx="5">
                  <c:v>2.3282530945294759</c:v>
                </c:pt>
                <c:pt idx="6">
                  <c:v>6.6431526451461629</c:v>
                </c:pt>
                <c:pt idx="7">
                  <c:v>16.944733470975223</c:v>
                </c:pt>
                <c:pt idx="8">
                  <c:v>-16.842459750376996</c:v>
                </c:pt>
                <c:pt idx="9">
                  <c:v>-25.635212856084493</c:v>
                </c:pt>
                <c:pt idx="10">
                  <c:v>-62.179436195658013</c:v>
                </c:pt>
                <c:pt idx="11">
                  <c:v>53.60344017433961</c:v>
                </c:pt>
                <c:pt idx="12">
                  <c:v>106.01622658378467</c:v>
                </c:pt>
                <c:pt idx="13">
                  <c:v>198.99958188695115</c:v>
                </c:pt>
                <c:pt idx="14">
                  <c:v>258.07875198704846</c:v>
                </c:pt>
                <c:pt idx="15">
                  <c:v>412.5333115143942</c:v>
                </c:pt>
                <c:pt idx="16">
                  <c:v>-105.42222981916348</c:v>
                </c:pt>
                <c:pt idx="17">
                  <c:v>583.98578600158089</c:v>
                </c:pt>
                <c:pt idx="18">
                  <c:v>788.30672924424698</c:v>
                </c:pt>
                <c:pt idx="19">
                  <c:v>641.97940748786004</c:v>
                </c:pt>
                <c:pt idx="20">
                  <c:v>1263.830526420478</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-48.772535538161513</c:v>
                </c:pt>
                <c:pt idx="4">
                  <c:v>-476.32830677225058</c:v>
                </c:pt>
                <c:pt idx="5">
                  <c:v>-777.55601726639588</c:v>
                </c:pt>
                <c:pt idx="6">
                  <c:v>-621.85849563419447</c:v>
                </c:pt>
                <c:pt idx="7">
                  <c:v>-449.31011609136732</c:v>
                </c:pt>
                <c:pt idx="8">
                  <c:v>-366.47928107780416</c:v>
                </c:pt>
                <c:pt idx="9">
                  <c:v>-275.44705039413486</c:v>
                </c:pt>
                <c:pt idx="10">
                  <c:v>-283.44867135883834</c:v>
                </c:pt>
                <c:pt idx="11">
                  <c:v>-270.8154260677934</c:v>
                </c:pt>
                <c:pt idx="12">
                  <c:v>-584.82811639140959</c:v>
                </c:pt>
                <c:pt idx="13">
                  <c:v>-559.47692354569176</c:v>
                </c:pt>
                <c:pt idx="14">
                  <c:v>-887.31555074227072</c:v>
                </c:pt>
                <c:pt idx="15">
                  <c:v>-353.56775598556192</c:v>
                </c:pt>
                <c:pt idx="16">
                  <c:v>-960.0206583130248</c:v>
                </c:pt>
                <c:pt idx="17">
                  <c:v>-299.97235933207367</c:v>
                </c:pt>
                <c:pt idx="18">
                  <c:v>-743.61222651390108</c:v>
                </c:pt>
                <c:pt idx="19">
                  <c:v>-1573.6695327757661</c:v>
                </c:pt>
                <c:pt idx="20">
                  <c:v>-1327.3323714811982</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-52.492453376296908</c:v>
                </c:pt>
                <c:pt idx="1">
                  <c:v>4375.2934009096643</c:v>
                </c:pt>
                <c:pt idx="2">
                  <c:v>-2495.585444852506</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8.6957857442030217E-2</c:v>
                </c:pt>
                <c:pt idx="1">
                  <c:v>-3059.1871628387344</c:v>
                </c:pt>
                <c:pt idx="2">
                  <c:v>-3605.7521924895445</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2.3975189833436161E-8</c:v>
                </c:pt>
                <c:pt idx="1">
                  <c:v>755.14217112654705</c:v>
                </c:pt>
                <c:pt idx="2">
                  <c:v>4685.2257458765871</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3.8792009604549094E-8</c:v>
                </c:pt>
                <c:pt idx="1">
                  <c:v>123.63083101566495</c:v>
                </c:pt>
                <c:pt idx="2">
                  <c:v>2485.2691163365002</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1.7905404092743993E-7</c:v>
                </c:pt>
                <c:pt idx="1">
                  <c:v>-1228.5652806655053</c:v>
                </c:pt>
                <c:pt idx="2">
                  <c:v>-925.95905729829428</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1.7877955386390028</c:v>
                </c:pt>
                <c:pt idx="1">
                  <c:v>-42.815299774774644</c:v>
                </c:pt>
                <c:pt idx="2">
                  <c:v>-792.2411451482285</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3.3590185921639204E-7</c:v>
                </c:pt>
                <c:pt idx="1">
                  <c:v>-1458.5706852634903</c:v>
                </c:pt>
                <c:pt idx="2">
                  <c:v>1327.8337484440272</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-138.11927674500294</c:v>
                </c:pt>
                <c:pt idx="2">
                  <c:v>-3099.6907441655785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603.44529609000006</c:v>
                </c:pt>
                <c:pt idx="11">
                  <c:v>1515.6353724799997</c:v>
                </c:pt>
                <c:pt idx="12">
                  <c:v>1850.17262035</c:v>
                </c:pt>
                <c:pt idx="13">
                  <c:v>2093.2347424600002</c:v>
                </c:pt>
                <c:pt idx="14">
                  <c:v>2093.2347424599998</c:v>
                </c:pt>
                <c:pt idx="15">
                  <c:v>2093.2347424599998</c:v>
                </c:pt>
                <c:pt idx="16">
                  <c:v>1743.6839982399993</c:v>
                </c:pt>
                <c:pt idx="17">
                  <c:v>1561.35106412</c:v>
                </c:pt>
                <c:pt idx="18">
                  <c:v>1561.3510641199994</c:v>
                </c:pt>
                <c:pt idx="19">
                  <c:v>968.2034582799995</c:v>
                </c:pt>
                <c:pt idx="20">
                  <c:v>-1407.3244225799999</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46.801899029999959</c:v>
                </c:pt>
                <c:pt idx="13">
                  <c:v>264.13652094999998</c:v>
                </c:pt>
                <c:pt idx="14">
                  <c:v>506.08472588000018</c:v>
                </c:pt>
                <c:pt idx="15">
                  <c:v>426.33452880000004</c:v>
                </c:pt>
                <c:pt idx="16">
                  <c:v>204.51308982</c:v>
                </c:pt>
                <c:pt idx="17">
                  <c:v>468.12464115999978</c:v>
                </c:pt>
                <c:pt idx="18">
                  <c:v>855.29382133000013</c:v>
                </c:pt>
                <c:pt idx="19">
                  <c:v>855.29382133000013</c:v>
                </c:pt>
                <c:pt idx="20">
                  <c:v>893.21594386999982</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1022.6284363800005</c:v>
                </c:pt>
                <c:pt idx="12">
                  <c:v>1022.6284363799996</c:v>
                </c:pt>
                <c:pt idx="13">
                  <c:v>1172.7952414199999</c:v>
                </c:pt>
                <c:pt idx="14">
                  <c:v>1728.5646643199998</c:v>
                </c:pt>
                <c:pt idx="15">
                  <c:v>1524.2134500600005</c:v>
                </c:pt>
                <c:pt idx="16">
                  <c:v>1895.4904037399992</c:v>
                </c:pt>
                <c:pt idx="17">
                  <c:v>2211.2895838799996</c:v>
                </c:pt>
                <c:pt idx="18">
                  <c:v>3065.2272976799986</c:v>
                </c:pt>
                <c:pt idx="19">
                  <c:v>3065.2272976799986</c:v>
                </c:pt>
                <c:pt idx="20">
                  <c:v>4018.9245376199988</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212.7557809900004</c:v>
                </c:pt>
                <c:pt idx="10">
                  <c:v>603.44529608999983</c:v>
                </c:pt>
                <c:pt idx="11">
                  <c:v>1515.6353724800006</c:v>
                </c:pt>
                <c:pt idx="12">
                  <c:v>1896.9745193799995</c:v>
                </c:pt>
                <c:pt idx="13">
                  <c:v>2357.3712634099998</c:v>
                </c:pt>
                <c:pt idx="14">
                  <c:v>2599.3194683400002</c:v>
                </c:pt>
                <c:pt idx="15">
                  <c:v>2519.5692712600003</c:v>
                </c:pt>
                <c:pt idx="16">
                  <c:v>1948.1970880600002</c:v>
                </c:pt>
                <c:pt idx="17">
                  <c:v>2029.4757052800005</c:v>
                </c:pt>
                <c:pt idx="18">
                  <c:v>2416.6448854499986</c:v>
                </c:pt>
                <c:pt idx="19">
                  <c:v>1823.4972796099992</c:v>
                </c:pt>
                <c:pt idx="20">
                  <c:v>-514.10847871000078</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-7.3118384400004288</c:v>
                </c:pt>
                <c:pt idx="15">
                  <c:v>124.98816156000066</c:v>
                </c:pt>
                <c:pt idx="16">
                  <c:v>-258.55320310999741</c:v>
                </c:pt>
                <c:pt idx="17">
                  <c:v>320.44679689000259</c:v>
                </c:pt>
                <c:pt idx="18">
                  <c:v>874.03223674999936</c:v>
                </c:pt>
                <c:pt idx="19">
                  <c:v>1148.2212131399992</c:v>
                </c:pt>
                <c:pt idx="20">
                  <c:v>1161.4703208099982</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0</c:v>
                </c:pt>
                <c:pt idx="7">
                  <c:v>0</c:v>
                </c:pt>
                <c:pt idx="8">
                  <c:v>0</c:v>
                </c:pt>
                <c:pt idx="9">
                  <c:v>0</c:v>
                </c:pt>
                <c:pt idx="10">
                  <c:v>0</c:v>
                </c:pt>
                <c:pt idx="11">
                  <c:v>337.66693395000038</c:v>
                </c:pt>
                <c:pt idx="12">
                  <c:v>337.66693395000038</c:v>
                </c:pt>
                <c:pt idx="13">
                  <c:v>337.66693395000038</c:v>
                </c:pt>
                <c:pt idx="14">
                  <c:v>755.38509123999938</c:v>
                </c:pt>
                <c:pt idx="15">
                  <c:v>575.84255709999888</c:v>
                </c:pt>
                <c:pt idx="16">
                  <c:v>166</c:v>
                </c:pt>
                <c:pt idx="17">
                  <c:v>316.30000000000109</c:v>
                </c:pt>
                <c:pt idx="18">
                  <c:v>9.4692430000013701</c:v>
                </c:pt>
                <c:pt idx="19">
                  <c:v>-1014.9249345999997</c:v>
                </c:pt>
                <c:pt idx="20">
                  <c:v>-1014.9249345999997</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-390</c:v>
                </c:pt>
                <c:pt idx="8">
                  <c:v>-390.00000000999989</c:v>
                </c:pt>
                <c:pt idx="9">
                  <c:v>-177.2442190099996</c:v>
                </c:pt>
                <c:pt idx="10">
                  <c:v>213.44529608999983</c:v>
                </c:pt>
                <c:pt idx="11">
                  <c:v>3030.2638088600011</c:v>
                </c:pt>
                <c:pt idx="12">
                  <c:v>3411.6029557599991</c:v>
                </c:pt>
                <c:pt idx="13">
                  <c:v>4022.1665048299997</c:v>
                </c:pt>
                <c:pt idx="14">
                  <c:v>5203.0361326599996</c:v>
                </c:pt>
                <c:pt idx="15">
                  <c:v>4483.6397213200007</c:v>
                </c:pt>
                <c:pt idx="16">
                  <c:v>4228.8394918000013</c:v>
                </c:pt>
                <c:pt idx="17">
                  <c:v>4625.9172891600019</c:v>
                </c:pt>
                <c:pt idx="18">
                  <c:v>5867.0241831299991</c:v>
                </c:pt>
                <c:pt idx="19">
                  <c:v>5273.8765772899997</c:v>
                </c:pt>
                <c:pt idx="20">
                  <c:v>3889.9680589099999</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-52.492453376296908</c:v>
                </c:pt>
                <c:pt idx="1">
                  <c:v>630.5604455027642</c:v>
                </c:pt>
                <c:pt idx="2">
                  <c:v>620.02884494097088</c:v>
                </c:pt>
                <c:pt idx="3">
                  <c:v>3394.8145861340017</c:v>
                </c:pt>
                <c:pt idx="4">
                  <c:v>4005.1683610144246</c:v>
                </c:pt>
                <c:pt idx="5">
                  <c:v>4695.8639577538124</c:v>
                </c:pt>
                <c:pt idx="6">
                  <c:v>2608.5289667304751</c:v>
                </c:pt>
                <c:pt idx="7">
                  <c:v>4496.5806966556993</c:v>
                </c:pt>
                <c:pt idx="8">
                  <c:v>4365.7220643363544</c:v>
                </c:pt>
                <c:pt idx="9">
                  <c:v>2091.7361093724758</c:v>
                </c:pt>
                <c:pt idx="10">
                  <c:v>4375.2934009096643</c:v>
                </c:pt>
                <c:pt idx="11">
                  <c:v>628.18107610018342</c:v>
                </c:pt>
                <c:pt idx="12">
                  <c:v>101.49597908185387</c:v>
                </c:pt>
                <c:pt idx="13">
                  <c:v>840.65072745144425</c:v>
                </c:pt>
                <c:pt idx="14">
                  <c:v>1929.1492582915962</c:v>
                </c:pt>
                <c:pt idx="15">
                  <c:v>2893.0246432274289</c:v>
                </c:pt>
                <c:pt idx="16">
                  <c:v>2143.8584973294637</c:v>
                </c:pt>
                <c:pt idx="17">
                  <c:v>3926.9615658606344</c:v>
                </c:pt>
                <c:pt idx="18">
                  <c:v>266.82023704567109</c:v>
                </c:pt>
                <c:pt idx="19">
                  <c:v>103.45023982906423</c:v>
                </c:pt>
                <c:pt idx="20">
                  <c:v>-2495.585444852506</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8.6957857442030217E-2</c:v>
                </c:pt>
                <c:pt idx="1">
                  <c:v>-604.24919942941051</c:v>
                </c:pt>
                <c:pt idx="2">
                  <c:v>-495.82024395518965</c:v>
                </c:pt>
                <c:pt idx="3">
                  <c:v>-3733.8373434405767</c:v>
                </c:pt>
                <c:pt idx="4">
                  <c:v>-4037.6509350281594</c:v>
                </c:pt>
                <c:pt idx="5">
                  <c:v>-3909.9387038035929</c:v>
                </c:pt>
                <c:pt idx="6">
                  <c:v>-2756.5850701238669</c:v>
                </c:pt>
                <c:pt idx="7">
                  <c:v>-3685.2151899781675</c:v>
                </c:pt>
                <c:pt idx="8">
                  <c:v>-4329.6462668370514</c:v>
                </c:pt>
                <c:pt idx="9">
                  <c:v>-1959.5656015427012</c:v>
                </c:pt>
                <c:pt idx="10">
                  <c:v>-3059.1871628387344</c:v>
                </c:pt>
                <c:pt idx="11">
                  <c:v>-1384.676580896099</c:v>
                </c:pt>
                <c:pt idx="12">
                  <c:v>-1153.4729141885618</c:v>
                </c:pt>
                <c:pt idx="13">
                  <c:v>-1514.7901409186416</c:v>
                </c:pt>
                <c:pt idx="14">
                  <c:v>-3969.4265675789829</c:v>
                </c:pt>
                <c:pt idx="15">
                  <c:v>-4239.9604980301665</c:v>
                </c:pt>
                <c:pt idx="16">
                  <c:v>-2232.2656680479085</c:v>
                </c:pt>
                <c:pt idx="17">
                  <c:v>-3988.9019253214683</c:v>
                </c:pt>
                <c:pt idx="18">
                  <c:v>-2521.3731659055884</c:v>
                </c:pt>
                <c:pt idx="19">
                  <c:v>-1376.0263883965781</c:v>
                </c:pt>
                <c:pt idx="20">
                  <c:v>-3605.7521924895445</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2.3975189833436161E-8</c:v>
                </c:pt>
                <c:pt idx="1">
                  <c:v>7.8543400063608715E-3</c:v>
                </c:pt>
                <c:pt idx="2">
                  <c:v>9.3299984455370577E-3</c:v>
                </c:pt>
                <c:pt idx="3">
                  <c:v>1047.4092295326413</c:v>
                </c:pt>
                <c:pt idx="4">
                  <c:v>864.60948236307422</c:v>
                </c:pt>
                <c:pt idx="5">
                  <c:v>801.24355943124374</c:v>
                </c:pt>
                <c:pt idx="6">
                  <c:v>912.5539250313484</c:v>
                </c:pt>
                <c:pt idx="7">
                  <c:v>989.29126015003749</c:v>
                </c:pt>
                <c:pt idx="8">
                  <c:v>888.67321671335276</c:v>
                </c:pt>
                <c:pt idx="9">
                  <c:v>917.21601153268489</c:v>
                </c:pt>
                <c:pt idx="10">
                  <c:v>755.14217112654705</c:v>
                </c:pt>
                <c:pt idx="11">
                  <c:v>882.20462546451381</c:v>
                </c:pt>
                <c:pt idx="12">
                  <c:v>973.61619256695258</c:v>
                </c:pt>
                <c:pt idx="13">
                  <c:v>1093.6003285145639</c:v>
                </c:pt>
                <c:pt idx="14">
                  <c:v>231.21876310762673</c:v>
                </c:pt>
                <c:pt idx="15">
                  <c:v>328.39336998704994</c:v>
                </c:pt>
                <c:pt idx="16">
                  <c:v>822.44762808449195</c:v>
                </c:pt>
                <c:pt idx="17">
                  <c:v>229.53374353007803</c:v>
                </c:pt>
                <c:pt idx="18">
                  <c:v>128.2883167317641</c:v>
                </c:pt>
                <c:pt idx="19">
                  <c:v>259.62763506740339</c:v>
                </c:pt>
                <c:pt idx="20">
                  <c:v>4685.2257458765871</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3.8792009604549094E-8</c:v>
                </c:pt>
                <c:pt idx="1">
                  <c:v>0.49684902787123519</c:v>
                </c:pt>
                <c:pt idx="2">
                  <c:v>2.892469547527071</c:v>
                </c:pt>
                <c:pt idx="3">
                  <c:v>127.1968776269335</c:v>
                </c:pt>
                <c:pt idx="4">
                  <c:v>131.48330911338823</c:v>
                </c:pt>
                <c:pt idx="5">
                  <c:v>108.36458757312867</c:v>
                </c:pt>
                <c:pt idx="6">
                  <c:v>124.69673130772473</c:v>
                </c:pt>
                <c:pt idx="7">
                  <c:v>153.85871416100591</c:v>
                </c:pt>
                <c:pt idx="8">
                  <c:v>131.33321780207251</c:v>
                </c:pt>
                <c:pt idx="9">
                  <c:v>119.87855839287968</c:v>
                </c:pt>
                <c:pt idx="10">
                  <c:v>123.63083101566495</c:v>
                </c:pt>
                <c:pt idx="11">
                  <c:v>184.08961368265511</c:v>
                </c:pt>
                <c:pt idx="12">
                  <c:v>156.68623364812703</c:v>
                </c:pt>
                <c:pt idx="13">
                  <c:v>177.44173303659048</c:v>
                </c:pt>
                <c:pt idx="14">
                  <c:v>205.48410428141312</c:v>
                </c:pt>
                <c:pt idx="15">
                  <c:v>225.20163781944467</c:v>
                </c:pt>
                <c:pt idx="16">
                  <c:v>1439.2406519080625</c:v>
                </c:pt>
                <c:pt idx="17">
                  <c:v>713.11649696116274</c:v>
                </c:pt>
                <c:pt idx="18">
                  <c:v>687.38554597230529</c:v>
                </c:pt>
                <c:pt idx="19">
                  <c:v>1149.4073899503846</c:v>
                </c:pt>
                <c:pt idx="20">
                  <c:v>2485.2691163365002</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1.7905404092743993E-7</c:v>
                </c:pt>
                <c:pt idx="1">
                  <c:v>-2.9979690040672722</c:v>
                </c:pt>
                <c:pt idx="2">
                  <c:v>-37.883026109606362</c:v>
                </c:pt>
                <c:pt idx="3">
                  <c:v>-362.27900987276371</c:v>
                </c:pt>
                <c:pt idx="4">
                  <c:v>-292.14564783872811</c:v>
                </c:pt>
                <c:pt idx="5">
                  <c:v>-873.08962019464343</c:v>
                </c:pt>
                <c:pt idx="6">
                  <c:v>-6.5626682075580902</c:v>
                </c:pt>
                <c:pt idx="7">
                  <c:v>-789.89998687166735</c:v>
                </c:pt>
                <c:pt idx="8">
                  <c:v>-121.19684592581143</c:v>
                </c:pt>
                <c:pt idx="9">
                  <c:v>-164.25389105623799</c:v>
                </c:pt>
                <c:pt idx="10">
                  <c:v>-1228.5652806655053</c:v>
                </c:pt>
                <c:pt idx="11">
                  <c:v>-119.59529010193728</c:v>
                </c:pt>
                <c:pt idx="12">
                  <c:v>-286.20263703821547</c:v>
                </c:pt>
                <c:pt idx="13">
                  <c:v>-561.92373808698358</c:v>
                </c:pt>
                <c:pt idx="14">
                  <c:v>-557.34382742083471</c:v>
                </c:pt>
                <c:pt idx="15">
                  <c:v>-948.87935110005674</c:v>
                </c:pt>
                <c:pt idx="16">
                  <c:v>-1224.4652005289827</c:v>
                </c:pt>
                <c:pt idx="17">
                  <c:v>-181.78811652690456</c:v>
                </c:pt>
                <c:pt idx="18">
                  <c:v>-967.19988178052881</c:v>
                </c:pt>
                <c:pt idx="19">
                  <c:v>-1207.7771789252856</c:v>
                </c:pt>
                <c:pt idx="20">
                  <c:v>-925.95905729829428</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1.7877955386390028</c:v>
                </c:pt>
                <c:pt idx="1">
                  <c:v>-0.90500980103396955</c:v>
                </c:pt>
                <c:pt idx="2">
                  <c:v>4.7830683006113475</c:v>
                </c:pt>
                <c:pt idx="3">
                  <c:v>-84.111612771222724</c:v>
                </c:pt>
                <c:pt idx="4">
                  <c:v>-484.71400554923571</c:v>
                </c:pt>
                <c:pt idx="5">
                  <c:v>-780.98654774557463</c:v>
                </c:pt>
                <c:pt idx="6">
                  <c:v>-613.99318257927337</c:v>
                </c:pt>
                <c:pt idx="7">
                  <c:v>-432.07197323974771</c:v>
                </c:pt>
                <c:pt idx="8">
                  <c:v>-380.36433932149811</c:v>
                </c:pt>
                <c:pt idx="9">
                  <c:v>-168.2340877688971</c:v>
                </c:pt>
                <c:pt idx="10">
                  <c:v>-42.815299774774644</c:v>
                </c:pt>
                <c:pt idx="11">
                  <c:v>490.85110345060434</c:v>
                </c:pt>
                <c:pt idx="12">
                  <c:v>362.08508384580068</c:v>
                </c:pt>
                <c:pt idx="13">
                  <c:v>488.10115694625256</c:v>
                </c:pt>
                <c:pt idx="14">
                  <c:v>374.6094914083501</c:v>
                </c:pt>
                <c:pt idx="15">
                  <c:v>1091.6267313277544</c:v>
                </c:pt>
                <c:pt idx="16">
                  <c:v>-241.7553002780669</c:v>
                </c:pt>
                <c:pt idx="17">
                  <c:v>1028.0918159788353</c:v>
                </c:pt>
                <c:pt idx="18">
                  <c:v>794.43945356372024</c:v>
                </c:pt>
                <c:pt idx="19">
                  <c:v>-539.37535843787191</c:v>
                </c:pt>
                <c:pt idx="20">
                  <c:v>-792.2411451482285</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3.3590185921639204E-7</c:v>
                </c:pt>
                <c:pt idx="1">
                  <c:v>-123.74855147914423</c:v>
                </c:pt>
                <c:pt idx="2">
                  <c:v>-128.66629673309944</c:v>
                </c:pt>
                <c:pt idx="3">
                  <c:v>-757.42555591238852</c:v>
                </c:pt>
                <c:pt idx="4">
                  <c:v>-1109.7769358731239</c:v>
                </c:pt>
                <c:pt idx="5">
                  <c:v>-1386.065965326372</c:v>
                </c:pt>
                <c:pt idx="6">
                  <c:v>-1291.5410602861448</c:v>
                </c:pt>
                <c:pt idx="7">
                  <c:v>-1534.8580155591553</c:v>
                </c:pt>
                <c:pt idx="8">
                  <c:v>-1450.8050547650346</c:v>
                </c:pt>
                <c:pt idx="9">
                  <c:v>-1217.2437467329873</c:v>
                </c:pt>
                <c:pt idx="10">
                  <c:v>-1458.5706852634903</c:v>
                </c:pt>
                <c:pt idx="11">
                  <c:v>-876.9478266683509</c:v>
                </c:pt>
                <c:pt idx="12">
                  <c:v>-755.74379431633861</c:v>
                </c:pt>
                <c:pt idx="13">
                  <c:v>-859.23681423202652</c:v>
                </c:pt>
                <c:pt idx="14">
                  <c:v>-1026.0110234117747</c:v>
                </c:pt>
                <c:pt idx="15">
                  <c:v>-404.33953670397023</c:v>
                </c:pt>
                <c:pt idx="16">
                  <c:v>-3664.2229909136549</c:v>
                </c:pt>
                <c:pt idx="17">
                  <c:v>-1818.1747465444605</c:v>
                </c:pt>
                <c:pt idx="18">
                  <c:v>549.68180346347799</c:v>
                </c:pt>
                <c:pt idx="19">
                  <c:v>1489.26216945958</c:v>
                </c:pt>
                <c:pt idx="20">
                  <c:v>1327.8337484440272</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-64.923402200005512</c:v>
                </c:pt>
                <c:pt idx="4">
                  <c:v>-88.152930942011153</c:v>
                </c:pt>
                <c:pt idx="5">
                  <c:v>-112.86274156699437</c:v>
                </c:pt>
                <c:pt idx="6">
                  <c:v>-141.06998975399256</c:v>
                </c:pt>
                <c:pt idx="7">
                  <c:v>-135.12847546499688</c:v>
                </c:pt>
                <c:pt idx="8">
                  <c:v>-128.88323174499783</c:v>
                </c:pt>
                <c:pt idx="9">
                  <c:v>-133.57024669699786</c:v>
                </c:pt>
                <c:pt idx="10">
                  <c:v>-138.11927674500294</c:v>
                </c:pt>
                <c:pt idx="11">
                  <c:v>712.48329050799293</c:v>
                </c:pt>
                <c:pt idx="12">
                  <c:v>702.13807463283592</c:v>
                </c:pt>
                <c:pt idx="13">
                  <c:v>671.89562758569446</c:v>
                </c:pt>
                <c:pt idx="14">
                  <c:v>1820.1365950499167</c:v>
                </c:pt>
                <c:pt idx="15">
                  <c:v>1328.6510071384873</c:v>
                </c:pt>
                <c:pt idx="16">
                  <c:v>144.22505071402702</c:v>
                </c:pt>
                <c:pt idx="17">
                  <c:v>365.31920268258909</c:v>
                </c:pt>
                <c:pt idx="18">
                  <c:v>-349.33282057660472</c:v>
                </c:pt>
                <c:pt idx="19">
                  <c:v>-3017.4144926895387</c:v>
                </c:pt>
                <c:pt idx="20">
                  <c:v>-3099.6907441655785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2.1201690490317731</c:v>
                </c:pt>
                <c:pt idx="1">
                  <c:v>-9.6717623151070313</c:v>
                </c:pt>
                <c:pt idx="2">
                  <c:v>2.842258968072457</c:v>
                </c:pt>
                <c:pt idx="3">
                  <c:v>-157.4125373135229</c:v>
                </c:pt>
                <c:pt idx="4">
                  <c:v>-650.96186706003937</c:v>
                </c:pt>
                <c:pt idx="5">
                  <c:v>-1048.9831462449361</c:v>
                </c:pt>
                <c:pt idx="6">
                  <c:v>-815.51330060638838</c:v>
                </c:pt>
                <c:pt idx="7">
                  <c:v>-567.06591528707384</c:v>
                </c:pt>
                <c:pt idx="8">
                  <c:v>-570.20855572808568</c:v>
                </c:pt>
                <c:pt idx="9">
                  <c:v>-321.35213006229981</c:v>
                </c:pt>
                <c:pt idx="10">
                  <c:v>-235.59063284157332</c:v>
                </c:pt>
                <c:pt idx="11">
                  <c:v>473.82209433375783</c:v>
                </c:pt>
                <c:pt idx="12">
                  <c:v>246.39136056694724</c:v>
                </c:pt>
                <c:pt idx="13">
                  <c:v>422.98143253017361</c:v>
                </c:pt>
                <c:pt idx="14">
                  <c:v>-80.177071161911954</c:v>
                </c:pt>
                <c:pt idx="15">
                  <c:v>1095.2669433026949</c:v>
                </c:pt>
                <c:pt idx="16">
                  <c:v>-1995.1583141087667</c:v>
                </c:pt>
                <c:pt idx="17">
                  <c:v>1065.4729749760472</c:v>
                </c:pt>
                <c:pt idx="18">
                  <c:v>-278.89250075260225</c:v>
                </c:pt>
                <c:pt idx="19">
                  <c:v>-2344.9523156731002</c:v>
                </c:pt>
                <c:pt idx="20">
                  <c:v>-1519.1634977287513</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-0.55043949964107242</c:v>
                </c:pt>
                <c:pt idx="4">
                  <c:v>-0.83606984877127388</c:v>
                </c:pt>
                <c:pt idx="5">
                  <c:v>-1.1026531647185038</c:v>
                </c:pt>
                <c:pt idx="6">
                  <c:v>1.0306245657845921</c:v>
                </c:pt>
                <c:pt idx="7">
                  <c:v>1.0714111084431579</c:v>
                </c:pt>
                <c:pt idx="8">
                  <c:v>1.6477817071845493</c:v>
                </c:pt>
                <c:pt idx="9">
                  <c:v>18.227496770267294</c:v>
                </c:pt>
                <c:pt idx="10">
                  <c:v>48.514438227693631</c:v>
                </c:pt>
                <c:pt idx="11">
                  <c:v>295.16409123575909</c:v>
                </c:pt>
                <c:pt idx="12">
                  <c:v>327.59638467293428</c:v>
                </c:pt>
                <c:pt idx="13">
                  <c:v>393.84438450374057</c:v>
                </c:pt>
                <c:pt idx="14">
                  <c:v>523.8028504574678</c:v>
                </c:pt>
                <c:pt idx="15">
                  <c:v>471.30813871723535</c:v>
                </c:pt>
                <c:pt idx="16">
                  <c:v>296.58662930633977</c:v>
                </c:pt>
                <c:pt idx="17">
                  <c:v>356.93997581192161</c:v>
                </c:pt>
                <c:pt idx="18">
                  <c:v>560.73270373508399</c:v>
                </c:pt>
                <c:pt idx="19">
                  <c:v>419.85523611317944</c:v>
                </c:pt>
                <c:pt idx="20">
                  <c:v>353.54806431361999</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6.7377397259983809</c:v>
                </c:pt>
                <c:pt idx="1">
                  <c:v>-1.3187673175707459E-11</c:v>
                </c:pt>
                <c:pt idx="2">
                  <c:v>-3.637978807091713E-11</c:v>
                </c:pt>
                <c:pt idx="3">
                  <c:v>-0.2121384600386591</c:v>
                </c:pt>
                <c:pt idx="4">
                  <c:v>-0.35256570386263775</c:v>
                </c:pt>
                <c:pt idx="5">
                  <c:v>-0.72730170375189118</c:v>
                </c:pt>
                <c:pt idx="6">
                  <c:v>-0.42966576104436172</c:v>
                </c:pt>
                <c:pt idx="7">
                  <c:v>-20.51508767414407</c:v>
                </c:pt>
                <c:pt idx="8">
                  <c:v>-20.163823675647109</c:v>
                </c:pt>
                <c:pt idx="9">
                  <c:v>-18.416822129665434</c:v>
                </c:pt>
                <c:pt idx="10">
                  <c:v>-15.250421131626354</c:v>
                </c:pt>
                <c:pt idx="11">
                  <c:v>387.41368383156168</c:v>
                </c:pt>
                <c:pt idx="12">
                  <c:v>54.898424393591995</c:v>
                </c:pt>
                <c:pt idx="13">
                  <c:v>59.597864536217457</c:v>
                </c:pt>
                <c:pt idx="14">
                  <c:v>338.89976699639556</c:v>
                </c:pt>
                <c:pt idx="15">
                  <c:v>117.79018393735305</c:v>
                </c:pt>
                <c:pt idx="16">
                  <c:v>800.85113086577576</c:v>
                </c:pt>
                <c:pt idx="17">
                  <c:v>1133.8797649866592</c:v>
                </c:pt>
                <c:pt idx="18">
                  <c:v>533.98542821018282</c:v>
                </c:pt>
                <c:pt idx="19">
                  <c:v>505.38204566072363</c:v>
                </c:pt>
                <c:pt idx="20">
                  <c:v>83.776889470698279</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-8.624631112154475</c:v>
                </c:pt>
                <c:pt idx="1">
                  <c:v>10.931783258565247</c:v>
                </c:pt>
                <c:pt idx="2">
                  <c:v>12.316777662883396</c:v>
                </c:pt>
                <c:pt idx="3">
                  <c:v>146.32643991280156</c:v>
                </c:pt>
                <c:pt idx="4">
                  <c:v>155.28254935445398</c:v>
                </c:pt>
                <c:pt idx="5">
                  <c:v>173.22581627755198</c:v>
                </c:pt>
                <c:pt idx="6">
                  <c:v>136.36351357740887</c:v>
                </c:pt>
                <c:pt idx="7">
                  <c:v>181.79414337049138</c:v>
                </c:pt>
                <c:pt idx="8">
                  <c:v>149.23619325714435</c:v>
                </c:pt>
                <c:pt idx="9">
                  <c:v>122.79633998507052</c:v>
                </c:pt>
                <c:pt idx="10">
                  <c:v>161.41937351833985</c:v>
                </c:pt>
                <c:pt idx="11">
                  <c:v>159.60646429216195</c:v>
                </c:pt>
                <c:pt idx="12">
                  <c:v>161.84852639789528</c:v>
                </c:pt>
                <c:pt idx="13">
                  <c:v>176.97720400339108</c:v>
                </c:pt>
                <c:pt idx="14">
                  <c:v>132.60128994350111</c:v>
                </c:pt>
                <c:pt idx="15">
                  <c:v>156.38824882791732</c:v>
                </c:pt>
                <c:pt idx="16">
                  <c:v>310.83363566918479</c:v>
                </c:pt>
                <c:pt idx="17">
                  <c:v>215.65322303593234</c:v>
                </c:pt>
                <c:pt idx="18">
                  <c:v>134.74301672233992</c:v>
                </c:pt>
                <c:pt idx="19">
                  <c:v>186.22610817932605</c:v>
                </c:pt>
                <c:pt idx="20">
                  <c:v>430.64326418532642</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-0.22429551782965973</c:v>
                </c:pt>
                <c:pt idx="1">
                  <c:v>-0.31012052570781634</c:v>
                </c:pt>
                <c:pt idx="2">
                  <c:v>-8.4828220396957477E-2</c:v>
                </c:pt>
                <c:pt idx="3">
                  <c:v>-1.0327339478177464</c:v>
                </c:pt>
                <c:pt idx="4">
                  <c:v>-0.88860364288257188</c:v>
                </c:pt>
                <c:pt idx="5">
                  <c:v>-3.2787344151234947</c:v>
                </c:pt>
                <c:pt idx="6">
                  <c:v>0.53111223756320669</c:v>
                </c:pt>
                <c:pt idx="7">
                  <c:v>-0.64528413605250989</c:v>
                </c:pt>
                <c:pt idx="8">
                  <c:v>-0.68721878405244752</c:v>
                </c:pt>
                <c:pt idx="9">
                  <c:v>-0.30286260477907945</c:v>
                </c:pt>
                <c:pt idx="10">
                  <c:v>-5.8577913167220004</c:v>
                </c:pt>
                <c:pt idx="11">
                  <c:v>-1.1963882577505274</c:v>
                </c:pt>
                <c:pt idx="12">
                  <c:v>-3.0101275391393756</c:v>
                </c:pt>
                <c:pt idx="13">
                  <c:v>-2.5960217641937788</c:v>
                </c:pt>
                <c:pt idx="14">
                  <c:v>-15.909210689200108</c:v>
                </c:pt>
                <c:pt idx="15">
                  <c:v>-9.2349064013351381</c:v>
                </c:pt>
                <c:pt idx="16">
                  <c:v>-17.979148926448943</c:v>
                </c:pt>
                <c:pt idx="17">
                  <c:v>4.2306057850148591</c:v>
                </c:pt>
                <c:pt idx="18">
                  <c:v>-18.287719569622141</c:v>
                </c:pt>
                <c:pt idx="19">
                  <c:v>-11.012824322019355</c:v>
                </c:pt>
                <c:pt idx="20">
                  <c:v>32.159218457779389</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-7.8285415513677101</c:v>
                </c:pt>
                <c:pt idx="15">
                  <c:v>7.3247975390211053</c:v>
                </c:pt>
                <c:pt idx="16">
                  <c:v>10.274950697147641</c:v>
                </c:pt>
                <c:pt idx="17">
                  <c:v>17.971856068240683</c:v>
                </c:pt>
                <c:pt idx="18">
                  <c:v>20.253435525292627</c:v>
                </c:pt>
                <c:pt idx="19">
                  <c:v>-4.8051663917663703</c:v>
                </c:pt>
                <c:pt idx="20">
                  <c:v>16.861167793261998</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-143.36792920353992</c:v>
                </c:pt>
                <c:pt idx="12">
                  <c:v>0</c:v>
                </c:pt>
                <c:pt idx="13">
                  <c:v>0</c:v>
                </c:pt>
                <c:pt idx="14">
                  <c:v>-64.923832945107961</c:v>
                </c:pt>
                <c:pt idx="15">
                  <c:v>69.311720387139999</c:v>
                </c:pt>
                <c:pt idx="16">
                  <c:v>2.5307156554657695</c:v>
                </c:pt>
                <c:pt idx="17">
                  <c:v>-9.6064821731447783</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-9.5344753679084242</c:v>
                </c:pt>
                <c:pt idx="2">
                  <c:v>-9.5344753679084242</c:v>
                </c:pt>
                <c:pt idx="3">
                  <c:v>-175.33548472160135</c:v>
                </c:pt>
                <c:pt idx="4">
                  <c:v>-366.02499207976979</c:v>
                </c:pt>
                <c:pt idx="5">
                  <c:v>-366.02499207976979</c:v>
                </c:pt>
                <c:pt idx="6">
                  <c:v>-366.02499207976979</c:v>
                </c:pt>
                <c:pt idx="7">
                  <c:v>-533.5593449730178</c:v>
                </c:pt>
                <c:pt idx="8">
                  <c:v>-533.5593449730178</c:v>
                </c:pt>
                <c:pt idx="9">
                  <c:v>-533.5593449730178</c:v>
                </c:pt>
                <c:pt idx="10">
                  <c:v>-652.5132757535896</c:v>
                </c:pt>
                <c:pt idx="11">
                  <c:v>-844.56485102145916</c:v>
                </c:pt>
                <c:pt idx="12">
                  <c:v>-844.56485102145916</c:v>
                </c:pt>
                <c:pt idx="13">
                  <c:v>-844.56485102145916</c:v>
                </c:pt>
                <c:pt idx="14">
                  <c:v>-1105.6278670475231</c:v>
                </c:pt>
                <c:pt idx="15">
                  <c:v>-1105.6278670475231</c:v>
                </c:pt>
                <c:pt idx="16">
                  <c:v>-1105.6278670475231</c:v>
                </c:pt>
                <c:pt idx="17">
                  <c:v>-1105.6278670475231</c:v>
                </c:pt>
                <c:pt idx="18">
                  <c:v>-1105.6278670475231</c:v>
                </c:pt>
                <c:pt idx="19">
                  <c:v>-1105.6278670475231</c:v>
                </c:pt>
                <c:pt idx="20">
                  <c:v>-1105.6278670475231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-2.1111869039857538</c:v>
                </c:pt>
                <c:pt idx="1">
                  <c:v>0.54538736493578277</c:v>
                </c:pt>
                <c:pt idx="2">
                  <c:v>2.15567407454167</c:v>
                </c:pt>
                <c:pt idx="3">
                  <c:v>-29.908598395826999</c:v>
                </c:pt>
                <c:pt idx="4">
                  <c:v>-213.36148192083232</c:v>
                </c:pt>
                <c:pt idx="5">
                  <c:v>-198.44966508581172</c:v>
                </c:pt>
                <c:pt idx="6">
                  <c:v>-229.07120746005745</c:v>
                </c:pt>
                <c:pt idx="7">
                  <c:v>-366.35166955087925</c:v>
                </c:pt>
                <c:pt idx="8">
                  <c:v>-403.56715389026158</c:v>
                </c:pt>
                <c:pt idx="9">
                  <c:v>-411.79699295374996</c:v>
                </c:pt>
                <c:pt idx="10">
                  <c:v>-464.22947645590443</c:v>
                </c:pt>
                <c:pt idx="11">
                  <c:v>-137.03908453435565</c:v>
                </c:pt>
                <c:pt idx="12">
                  <c:v>-298.97238072473169</c:v>
                </c:pt>
                <c:pt idx="13">
                  <c:v>-212.41887986515542</c:v>
                </c:pt>
                <c:pt idx="14">
                  <c:v>-198.98554483583439</c:v>
                </c:pt>
                <c:pt idx="15">
                  <c:v>-292.73968404019138</c:v>
                </c:pt>
                <c:pt idx="16">
                  <c:v>297.47004621994165</c:v>
                </c:pt>
                <c:pt idx="17">
                  <c:v>613.44107646710086</c:v>
                </c:pt>
                <c:pt idx="18">
                  <c:v>122.85021382547097</c:v>
                </c:pt>
                <c:pt idx="19">
                  <c:v>-12.753232391215988</c:v>
                </c:pt>
                <c:pt idx="20">
                  <c:v>-188.63926282683701</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a:effectLst/>
                  </a:rPr>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1524.2134500599998</c:v>
                </c:pt>
                <c:pt idx="16">
                  <c:v>1895.4904037400004</c:v>
                </c:pt>
                <c:pt idx="17">
                  <c:v>2211.2895838800005</c:v>
                </c:pt>
                <c:pt idx="18">
                  <c:v>3065.2272976800004</c:v>
                </c:pt>
                <c:pt idx="19">
                  <c:v>3065.2272976800004</c:v>
                </c:pt>
                <c:pt idx="20">
                  <c:v>4018.9245376199997</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603.44529608999994</c:v>
                </c:pt>
                <c:pt idx="11">
                  <c:v>1515.6353724799999</c:v>
                </c:pt>
                <c:pt idx="12">
                  <c:v>1850.1726203499995</c:v>
                </c:pt>
                <c:pt idx="13">
                  <c:v>2093.2347424599993</c:v>
                </c:pt>
                <c:pt idx="14">
                  <c:v>2093.2347424599998</c:v>
                </c:pt>
                <c:pt idx="15">
                  <c:v>2093.2347424599998</c:v>
                </c:pt>
                <c:pt idx="16">
                  <c:v>1743.6839982399997</c:v>
                </c:pt>
                <c:pt idx="17">
                  <c:v>1561.3510641199998</c:v>
                </c:pt>
                <c:pt idx="18">
                  <c:v>1561.35106412</c:v>
                </c:pt>
                <c:pt idx="19">
                  <c:v>968.2034582800004</c:v>
                </c:pt>
                <c:pt idx="20">
                  <c:v>-1407.3244225800004</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46.801899030000001</c:v>
                </c:pt>
                <c:pt idx="13">
                  <c:v>264.13652094999998</c:v>
                </c:pt>
                <c:pt idx="14">
                  <c:v>506.08472588000001</c:v>
                </c:pt>
                <c:pt idx="15">
                  <c:v>426.33452879999999</c:v>
                </c:pt>
                <c:pt idx="16">
                  <c:v>204.51308982</c:v>
                </c:pt>
                <c:pt idx="17">
                  <c:v>468.12464115999978</c:v>
                </c:pt>
                <c:pt idx="18">
                  <c:v>855.2938213299999</c:v>
                </c:pt>
                <c:pt idx="19">
                  <c:v>855.2938213299999</c:v>
                </c:pt>
                <c:pt idx="20">
                  <c:v>893.21594386999982</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-1735</c:v>
                </c:pt>
                <c:pt idx="8">
                  <c:v>-1735</c:v>
                </c:pt>
                <c:pt idx="9">
                  <c:v>-1735</c:v>
                </c:pt>
                <c:pt idx="10">
                  <c:v>-2485</c:v>
                </c:pt>
                <c:pt idx="11">
                  <c:v>-3307.5</c:v>
                </c:pt>
                <c:pt idx="12">
                  <c:v>-3307.5</c:v>
                </c:pt>
                <c:pt idx="13">
                  <c:v>-3307.5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9.998984751291573E-9</c:v>
                </c:pt>
                <c:pt idx="9">
                  <c:v>0</c:v>
                </c:pt>
                <c:pt idx="10">
                  <c:v>0</c:v>
                </c:pt>
                <c:pt idx="11">
                  <c:v>-882</c:v>
                </c:pt>
                <c:pt idx="12">
                  <c:v>-882.00000000000182</c:v>
                </c:pt>
                <c:pt idx="13">
                  <c:v>-882.00000000000182</c:v>
                </c:pt>
                <c:pt idx="14">
                  <c:v>-1265.152</c:v>
                </c:pt>
                <c:pt idx="15">
                  <c:v>-829.85700000000179</c:v>
                </c:pt>
                <c:pt idx="16">
                  <c:v>-775.15200000000186</c:v>
                </c:pt>
                <c:pt idx="17">
                  <c:v>-775.15200000000186</c:v>
                </c:pt>
                <c:pt idx="18">
                  <c:v>-775.15200000000368</c:v>
                </c:pt>
                <c:pt idx="19">
                  <c:v>-775.15200000000368</c:v>
                </c:pt>
                <c:pt idx="20">
                  <c:v>-775.15200000000368</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19921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5" t="s">
        <v>248</v>
      </c>
      <c r="C2" s="95"/>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3"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4"/>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3"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4"/>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3"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4"/>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3"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4"/>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3"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4"/>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3"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4"/>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3"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4"/>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3"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4"/>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3"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4"/>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3"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4"/>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3"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4"/>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3"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4"/>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3"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4"/>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3"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4"/>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3"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4"/>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3"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4"/>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Slow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5747.8347903143349</v>
      </c>
      <c r="J13" s="14">
        <f>SUMIFS(BuildCost_1!C:C,BuildCost_1!$A:$A,$B$10)/1000</f>
        <v>0</v>
      </c>
      <c r="K13" s="14">
        <f>SUMIFS(BuildCost_1!D:D,BuildCost_1!$A:$A,$B$10)/1000</f>
        <v>283.94696554974234</v>
      </c>
      <c r="L13" s="14">
        <f>SUMIFS(BuildCost_1!E:E,BuildCost_1!$A:$A,$B$10)/1000</f>
        <v>283.94696554971858</v>
      </c>
      <c r="M13" s="14">
        <f>SUMIFS(BuildCost_1!F:F,BuildCost_1!$A:$A,$B$10)/1000</f>
        <v>330.63334516611019</v>
      </c>
      <c r="N13" s="14">
        <f>SUMIFS(BuildCost_1!G:G,BuildCost_1!$A:$A,$B$10)/1000</f>
        <v>396.72604552691172</v>
      </c>
      <c r="O13" s="14">
        <f>SUMIFS(BuildCost_1!H:H,BuildCost_1!$A:$A,$B$10)/1000</f>
        <v>462.76262741497897</v>
      </c>
      <c r="P13" s="14">
        <f>SUMIFS(BuildCost_1!I:I,BuildCost_1!$A:$A,$B$10)/1000</f>
        <v>530.84880177744458</v>
      </c>
      <c r="Q13" s="14">
        <f>SUMIFS(BuildCost_1!J:J,BuildCost_1!$A:$A,$B$10)/1000</f>
        <v>596.96846098862511</v>
      </c>
      <c r="R13" s="14">
        <f>SUMIFS(BuildCost_1!K:K,BuildCost_1!$A:$A,$B$10)/1000</f>
        <v>662.63853471558775</v>
      </c>
      <c r="S13" s="14">
        <f>SUMIFS(BuildCost_1!L:L,BuildCost_1!$A:$A,$B$10)/1000</f>
        <v>679.2182497786705</v>
      </c>
      <c r="T13" s="14">
        <f>SUMIFS(BuildCost_1!M:M,BuildCost_1!$A:$A,$B$10)/1000</f>
        <v>709.50519123608808</v>
      </c>
      <c r="U13" s="14">
        <f>SUMIFS(BuildCost_1!N:N,BuildCost_1!$A:$A,$B$10)/1000</f>
        <v>950.91357044522272</v>
      </c>
      <c r="V13" s="14">
        <f>SUMIFS(BuildCost_1!O:O,BuildCost_1!$A:$A,$B$10)/1000</f>
        <v>983.34586388239791</v>
      </c>
      <c r="W13" s="14">
        <f>SUMIFS(BuildCost_1!P:P,BuildCost_1!$A:$A,$B$10)/1000</f>
        <v>1049.5938637132042</v>
      </c>
      <c r="X13" s="14">
        <f>SUMIFS(BuildCost_1!Q:Q,BuildCost_1!$A:$A,$B$10)/1000</f>
        <v>1234.8406507768964</v>
      </c>
      <c r="Y13" s="14">
        <f>SUMIFS(BuildCost_1!R:R,BuildCost_1!$A:$A,$B$10)/1000</f>
        <v>1248.3529829332676</v>
      </c>
      <c r="Z13" s="14">
        <f>SUMIFS(BuildCost_1!S:S,BuildCost_1!$A:$A,$B$10)/1000</f>
        <v>1410.5170539817841</v>
      </c>
      <c r="AA13" s="14">
        <f>SUMIFS(BuildCost_1!T:T,BuildCost_1!$A:$A,$B$10)/1000</f>
        <v>1484.8476273285817</v>
      </c>
      <c r="AB13" s="14">
        <f>SUMIFS(BuildCost_1!U:U,BuildCost_1!$A:$A,$B$10)/1000</f>
        <v>1720.6767866130374</v>
      </c>
      <c r="AC13" s="14">
        <f>SUMIFS(BuildCost_1!V:V,BuildCost_1!$A:$A,$B$10)/1000</f>
        <v>1780.9949061627262</v>
      </c>
      <c r="AD13" s="14">
        <f>SUMIFS(BuildCost_1!W:W,BuildCost_1!$A:$A,$B$10)/1000</f>
        <v>1891.4767545055356</v>
      </c>
    </row>
    <row r="14" spans="1:30">
      <c r="F14" s="42"/>
      <c r="H14" s="69" t="s">
        <v>102</v>
      </c>
      <c r="I14" s="14">
        <f t="shared" si="0"/>
        <v>29531.403928929161</v>
      </c>
      <c r="J14" s="14">
        <f>SUMIFS(FOMCost_1!C:C,FOMCost_1!$A:$A,$B$10)/1000</f>
        <v>3670.1007183111133</v>
      </c>
      <c r="K14" s="14">
        <f>SUMIFS(FOMCost_1!D:D,FOMCost_1!$A:$A,$B$10)/1000</f>
        <v>2906.715049048395</v>
      </c>
      <c r="L14" s="14">
        <f>SUMIFS(FOMCost_1!E:E,FOMCost_1!$A:$A,$B$10)/1000</f>
        <v>2832.8106187718122</v>
      </c>
      <c r="M14" s="14">
        <f>SUMIFS(FOMCost_1!F:F,FOMCost_1!$A:$A,$B$10)/1000</f>
        <v>4529.5587471050731</v>
      </c>
      <c r="N14" s="14">
        <f>SUMIFS(FOMCost_1!G:G,FOMCost_1!$A:$A,$B$10)/1000</f>
        <v>3439.8912899863103</v>
      </c>
      <c r="O14" s="14">
        <f>SUMIFS(FOMCost_1!H:H,FOMCost_1!$A:$A,$B$10)/1000</f>
        <v>4043.6199495480946</v>
      </c>
      <c r="P14" s="14">
        <f>SUMIFS(FOMCost_1!I:I,FOMCost_1!$A:$A,$B$10)/1000</f>
        <v>3762.6829536551168</v>
      </c>
      <c r="Q14" s="14">
        <f>SUMIFS(FOMCost_1!J:J,FOMCost_1!$A:$A,$B$10)/1000</f>
        <v>2882.0259838342699</v>
      </c>
      <c r="R14" s="14">
        <f>SUMIFS(FOMCost_1!K:K,FOMCost_1!$A:$A,$B$10)/1000</f>
        <v>2766.3188928342606</v>
      </c>
      <c r="S14" s="14">
        <f>SUMIFS(FOMCost_1!L:L,FOMCost_1!$A:$A,$B$10)/1000</f>
        <v>3350.7601290289385</v>
      </c>
      <c r="T14" s="14">
        <f>SUMIFS(FOMCost_1!M:M,FOMCost_1!$A:$A,$B$10)/1000</f>
        <v>4547.7042831081671</v>
      </c>
      <c r="U14" s="14">
        <f>SUMIFS(FOMCost_1!N:N,FOMCost_1!$A:$A,$B$10)/1000</f>
        <v>2837.5439911405556</v>
      </c>
      <c r="V14" s="14">
        <f>SUMIFS(FOMCost_1!O:O,FOMCost_1!$A:$A,$B$10)/1000</f>
        <v>2484.8214877024325</v>
      </c>
      <c r="W14" s="14">
        <f>SUMIFS(FOMCost_1!P:P,FOMCost_1!$A:$A,$B$10)/1000</f>
        <v>2487.3848678450581</v>
      </c>
      <c r="X14" s="14">
        <f>SUMIFS(FOMCost_1!Q:Q,FOMCost_1!$A:$A,$B$10)/1000</f>
        <v>4485.2284988301735</v>
      </c>
      <c r="Y14" s="14">
        <f>SUMIFS(FOMCost_1!R:R,FOMCost_1!$A:$A,$B$10)/1000</f>
        <v>3140.7054360229135</v>
      </c>
      <c r="Z14" s="14">
        <f>SUMIFS(FOMCost_1!S:S,FOMCost_1!$A:$A,$B$10)/1000</f>
        <v>4418.7683764080548</v>
      </c>
      <c r="AA14" s="14">
        <f>SUMIFS(FOMCost_1!T:T,FOMCost_1!$A:$A,$B$10)/1000</f>
        <v>3441.4836334942988</v>
      </c>
      <c r="AB14" s="14">
        <f>SUMIFS(FOMCost_1!U:U,FOMCost_1!$A:$A,$B$10)/1000</f>
        <v>2798.9141276974883</v>
      </c>
      <c r="AC14" s="14">
        <f>SUMIFS(FOMCost_1!V:V,FOMCost_1!$A:$A,$B$10)/1000</f>
        <v>3417.1235305073396</v>
      </c>
      <c r="AD14" s="14">
        <f>SUMIFS(FOMCost_1!W:W,FOMCost_1!$A:$A,$B$10)/1000</f>
        <v>2368.1752380104094</v>
      </c>
    </row>
    <row r="15" spans="1:30">
      <c r="F15" s="42"/>
      <c r="H15" s="69" t="s">
        <v>103</v>
      </c>
      <c r="I15" s="14">
        <f t="shared" si="0"/>
        <v>18357.666951714702</v>
      </c>
      <c r="J15" s="14">
        <f>SUMIFS(FuelCost_1!C:C,FuelCost_1!$A:$A,$B$10)/1000</f>
        <v>2294.3683697055963</v>
      </c>
      <c r="K15" s="14">
        <f>SUMIFS(FuelCost_1!D:D,FuelCost_1!$A:$A,$B$10)/1000</f>
        <v>2211.2663243729235</v>
      </c>
      <c r="L15" s="14">
        <f>SUMIFS(FuelCost_1!E:E,FuelCost_1!$A:$A,$B$10)/1000</f>
        <v>2311.8138242565983</v>
      </c>
      <c r="M15" s="14">
        <f>SUMIFS(FuelCost_1!F:F,FuelCost_1!$A:$A,$B$10)/1000</f>
        <v>2235.2446582320863</v>
      </c>
      <c r="N15" s="14">
        <f>SUMIFS(FuelCost_1!G:G,FuelCost_1!$A:$A,$B$10)/1000</f>
        <v>2196.5218164009898</v>
      </c>
      <c r="O15" s="14">
        <f>SUMIFS(FuelCost_1!H:H,FuelCost_1!$A:$A,$B$10)/1000</f>
        <v>2172.0660756123343</v>
      </c>
      <c r="P15" s="14">
        <f>SUMIFS(FuelCost_1!I:I,FuelCost_1!$A:$A,$B$10)/1000</f>
        <v>2325.8499983269567</v>
      </c>
      <c r="Q15" s="14">
        <f>SUMIFS(FuelCost_1!J:J,FuelCost_1!$A:$A,$B$10)/1000</f>
        <v>2255.7653217068614</v>
      </c>
      <c r="R15" s="14">
        <f>SUMIFS(FuelCost_1!K:K,FuelCost_1!$A:$A,$B$10)/1000</f>
        <v>1800.6546105699554</v>
      </c>
      <c r="S15" s="14">
        <f>SUMIFS(FuelCost_1!L:L,FuelCost_1!$A:$A,$B$10)/1000</f>
        <v>1873.7143259780805</v>
      </c>
      <c r="T15" s="14">
        <f>SUMIFS(FuelCost_1!M:M,FuelCost_1!$A:$A,$B$10)/1000</f>
        <v>1829.675791881974</v>
      </c>
      <c r="U15" s="14">
        <f>SUMIFS(FuelCost_1!N:N,FuelCost_1!$A:$A,$B$10)/1000</f>
        <v>1909.0117296518442</v>
      </c>
      <c r="V15" s="14">
        <f>SUMIFS(FuelCost_1!O:O,FuelCost_1!$A:$A,$B$10)/1000</f>
        <v>1967.2335735714353</v>
      </c>
      <c r="W15" s="14">
        <f>SUMIFS(FuelCost_1!P:P,FuelCost_1!$A:$A,$B$10)/1000</f>
        <v>1935.4670326285632</v>
      </c>
      <c r="X15" s="14">
        <f>SUMIFS(FuelCost_1!Q:Q,FuelCost_1!$A:$A,$B$10)/1000</f>
        <v>1913.9381014632402</v>
      </c>
      <c r="Y15" s="14">
        <f>SUMIFS(FuelCost_1!R:R,FuelCost_1!$A:$A,$B$10)/1000</f>
        <v>1902.6714944286296</v>
      </c>
      <c r="Z15" s="14">
        <f>SUMIFS(FuelCost_1!S:S,FuelCost_1!$A:$A,$B$10)/1000</f>
        <v>2297.6429237397128</v>
      </c>
      <c r="AA15" s="14">
        <f>SUMIFS(FuelCost_1!T:T,FuelCost_1!$A:$A,$B$10)/1000</f>
        <v>1944.9414193223781</v>
      </c>
      <c r="AB15" s="14">
        <f>SUMIFS(FuelCost_1!U:U,FuelCost_1!$A:$A,$B$10)/1000</f>
        <v>1906.9036585010776</v>
      </c>
      <c r="AC15" s="14">
        <f>SUMIFS(FuelCost_1!V:V,FuelCost_1!$A:$A,$B$10)/1000</f>
        <v>2125.7339876380088</v>
      </c>
      <c r="AD15" s="14">
        <f>SUMIFS(FuelCost_1!W:W,FuelCost_1!$A:$A,$B$10)/1000</f>
        <v>2107.6426638211224</v>
      </c>
    </row>
    <row r="16" spans="1:30">
      <c r="F16" s="42"/>
      <c r="H16" s="69" t="s">
        <v>104</v>
      </c>
      <c r="I16" s="14">
        <f t="shared" si="0"/>
        <v>5821.3752745125184</v>
      </c>
      <c r="J16" s="14">
        <f>SUMIFS(VOMCost_1!C:C,VOMCost_1!$A:$A,$B$10)/1000</f>
        <v>735.5899087030665</v>
      </c>
      <c r="K16" s="14">
        <f>SUMIFS(VOMCost_1!D:D,VOMCost_1!$A:$A,$B$10)/1000</f>
        <v>712.86397035456002</v>
      </c>
      <c r="L16" s="14">
        <f>SUMIFS(VOMCost_1!E:E,VOMCost_1!$A:$A,$B$10)/1000</f>
        <v>714.43737295883614</v>
      </c>
      <c r="M16" s="14">
        <f>SUMIFS(VOMCost_1!F:F,VOMCost_1!$A:$A,$B$10)/1000</f>
        <v>713.76989051159239</v>
      </c>
      <c r="N16" s="14">
        <f>SUMIFS(VOMCost_1!G:G,VOMCost_1!$A:$A,$B$10)/1000</f>
        <v>694.87059575891124</v>
      </c>
      <c r="O16" s="14">
        <f>SUMIFS(VOMCost_1!H:H,VOMCost_1!$A:$A,$B$10)/1000</f>
        <v>694.83232473946816</v>
      </c>
      <c r="P16" s="14">
        <f>SUMIFS(VOMCost_1!I:I,VOMCost_1!$A:$A,$B$10)/1000</f>
        <v>679.90869075502064</v>
      </c>
      <c r="Q16" s="14">
        <f>SUMIFS(VOMCost_1!J:J,VOMCost_1!$A:$A,$B$10)/1000</f>
        <v>705.24032684837118</v>
      </c>
      <c r="R16" s="14">
        <f>SUMIFS(VOMCost_1!K:K,VOMCost_1!$A:$A,$B$10)/1000</f>
        <v>622.03334943469122</v>
      </c>
      <c r="S16" s="14">
        <f>SUMIFS(VOMCost_1!L:L,VOMCost_1!$A:$A,$B$10)/1000</f>
        <v>610.66498643773389</v>
      </c>
      <c r="T16" s="14">
        <f>SUMIFS(VOMCost_1!M:M,VOMCost_1!$A:$A,$B$10)/1000</f>
        <v>609.1397423771615</v>
      </c>
      <c r="U16" s="14">
        <f>SUMIFS(VOMCost_1!N:N,VOMCost_1!$A:$A,$B$10)/1000</f>
        <v>607.38511934908786</v>
      </c>
      <c r="V16" s="14">
        <f>SUMIFS(VOMCost_1!O:O,VOMCost_1!$A:$A,$B$10)/1000</f>
        <v>611.36123650961918</v>
      </c>
      <c r="W16" s="14">
        <f>SUMIFS(VOMCost_1!P:P,VOMCost_1!$A:$A,$B$10)/1000</f>
        <v>622.52765417527996</v>
      </c>
      <c r="X16" s="14">
        <f>SUMIFS(VOMCost_1!Q:Q,VOMCost_1!$A:$A,$B$10)/1000</f>
        <v>615.37937118835839</v>
      </c>
      <c r="Y16" s="14">
        <f>SUMIFS(VOMCost_1!R:R,VOMCost_1!$A:$A,$B$10)/1000</f>
        <v>625.86800699957109</v>
      </c>
      <c r="Z16" s="14">
        <f>SUMIFS(VOMCost_1!S:S,VOMCost_1!$A:$A,$B$10)/1000</f>
        <v>626.33410520218581</v>
      </c>
      <c r="AA16" s="14">
        <f>SUMIFS(VOMCost_1!T:T,VOMCost_1!$A:$A,$B$10)/1000</f>
        <v>641.42067190287082</v>
      </c>
      <c r="AB16" s="14">
        <f>SUMIFS(VOMCost_1!U:U,VOMCost_1!$A:$A,$B$10)/1000</f>
        <v>633.04594242982182</v>
      </c>
      <c r="AC16" s="14">
        <f>SUMIFS(VOMCost_1!V:V,VOMCost_1!$A:$A,$B$10)/1000</f>
        <v>642.20606679220145</v>
      </c>
      <c r="AD16" s="14">
        <f>SUMIFS(VOMCost_1!W:W,VOMCost_1!$A:$A,$B$10)/1000</f>
        <v>658.08184058049505</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31.539209231449526</v>
      </c>
      <c r="J18" s="14">
        <f>SUMIFS(DSPCost_1!C:C,DSPCost_1!$A:$A,$B$10)/1000</f>
        <v>0</v>
      </c>
      <c r="K18" s="14">
        <f>SUMIFS(DSPCost_1!D:D,DSPCost_1!$A:$A,$B$10)/1000</f>
        <v>0</v>
      </c>
      <c r="L18" s="14">
        <f>SUMIFS(DSPCost_1!E:E,DSPCost_1!$A:$A,$B$10)/1000</f>
        <v>0</v>
      </c>
      <c r="M18" s="14">
        <f>SUMIFS(DSPCost_1!F:F,DSPCost_1!$A:$A,$B$10)/1000</f>
        <v>1.43755832047029</v>
      </c>
      <c r="N18" s="14">
        <f>SUMIFS(DSPCost_1!G:G,DSPCost_1!$A:$A,$B$10)/1000</f>
        <v>0</v>
      </c>
      <c r="O18" s="14">
        <f>SUMIFS(DSPCost_1!H:H,DSPCost_1!$A:$A,$B$10)/1000</f>
        <v>0</v>
      </c>
      <c r="P18" s="14">
        <f>SUMIFS(DSPCost_1!I:I,DSPCost_1!$A:$A,$B$10)/1000</f>
        <v>0</v>
      </c>
      <c r="Q18" s="14">
        <f>SUMIFS(DSPCost_1!J:J,DSPCost_1!$A:$A,$B$10)/1000</f>
        <v>6.0442927534006525</v>
      </c>
      <c r="R18" s="14">
        <f>SUMIFS(DSPCost_1!K:K,DSPCost_1!$A:$A,$B$10)/1000</f>
        <v>0.50105857650142704</v>
      </c>
      <c r="S18" s="14">
        <f>SUMIFS(DSPCost_1!L:L,DSPCost_1!$A:$A,$B$10)/1000</f>
        <v>0</v>
      </c>
      <c r="T18" s="14">
        <f>SUMIFS(DSPCost_1!M:M,DSPCost_1!$A:$A,$B$10)/1000</f>
        <v>0</v>
      </c>
      <c r="U18" s="14">
        <f>SUMIFS(DSPCost_1!N:N,DSPCost_1!$A:$A,$B$10)/1000</f>
        <v>9.9058445889112505</v>
      </c>
      <c r="V18" s="14">
        <f>SUMIFS(DSPCost_1!O:O,DSPCost_1!$A:$A,$B$10)/1000</f>
        <v>4.2592623714452706</v>
      </c>
      <c r="W18" s="14">
        <f>SUMIFS(DSPCost_1!P:P,DSPCost_1!$A:$A,$B$10)/1000</f>
        <v>4.3225398771483601</v>
      </c>
      <c r="X18" s="14">
        <f>SUMIFS(DSPCost_1!Q:Q,DSPCost_1!$A:$A,$B$10)/1000</f>
        <v>17.84665903541509</v>
      </c>
      <c r="Y18" s="14">
        <f>SUMIFS(DSPCost_1!R:R,DSPCost_1!$A:$A,$B$10)/1000</f>
        <v>9.9094630845651217</v>
      </c>
      <c r="Z18" s="14">
        <f>SUMIFS(DSPCost_1!S:S,DSPCost_1!$A:$A,$B$10)/1000</f>
        <v>13.32055961992728</v>
      </c>
      <c r="AA18" s="14">
        <f>SUMIFS(DSPCost_1!T:T,DSPCost_1!$A:$A,$B$10)/1000</f>
        <v>17.971856068240683</v>
      </c>
      <c r="AB18" s="14">
        <f>SUMIFS(DSPCost_1!U:U,DSPCost_1!$A:$A,$B$10)/1000</f>
        <v>20.253435525292627</v>
      </c>
      <c r="AC18" s="14">
        <f>SUMIFS(DSPCost_1!V:V,DSPCost_1!$A:$A,$B$10)/1000</f>
        <v>0</v>
      </c>
      <c r="AD18" s="14">
        <f>SUMIFS(DSPCost_1!W:W,DSPCost_1!$A:$A,$B$10)/1000</f>
        <v>16.861167793261998</v>
      </c>
    </row>
    <row r="19" spans="1:31">
      <c r="F19" s="42"/>
      <c r="H19" s="69" t="s">
        <v>107</v>
      </c>
      <c r="I19" s="14">
        <f t="shared" si="0"/>
        <v>787.63709201794677</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396.44127822825976</v>
      </c>
      <c r="V19" s="14">
        <f>SUMIFS(RehabCost_1!O:O,RehabCost_1!$A:$A,$B$10)/1000</f>
        <v>24.164968257620174</v>
      </c>
      <c r="W19" s="14">
        <f>SUMIFS(RehabCost_1!P:P,RehabCost_1!$A:$A,$B$10)/1000</f>
        <v>5.3488672566371678</v>
      </c>
      <c r="X19" s="14">
        <f>SUMIFS(RehabCost_1!Q:Q,RehabCost_1!$A:$A,$B$10)/1000</f>
        <v>233.03245118710208</v>
      </c>
      <c r="Y19" s="14">
        <f>SUMIFS(RehabCost_1!R:R,RehabCost_1!$A:$A,$B$10)/1000</f>
        <v>72.602344624030081</v>
      </c>
      <c r="Z19" s="14">
        <f>SUMIFS(RehabCost_1!S:S,RehabCost_1!$A:$A,$B$10)/1000</f>
        <v>89.648517776568866</v>
      </c>
      <c r="AA19" s="14">
        <f>SUMIFS(RehabCost_1!T:T,RehabCost_1!$A:$A,$B$10)/1000</f>
        <v>0.32764263892035395</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108</v>
      </c>
      <c r="I20" s="14">
        <f t="shared" si="0"/>
        <v>159.44703913266184</v>
      </c>
      <c r="J20" s="14">
        <f>SUMIFS(ICTxCost_1!C:C,ICTxCost_1!$A:$A,$B$10)/1000</f>
        <v>0</v>
      </c>
      <c r="K20" s="14">
        <f>SUMIFS(ICTxCost_1!D:D,ICTxCost_1!$A:$A,$B$10)/1000</f>
        <v>20.249409590891222</v>
      </c>
      <c r="L20" s="14">
        <f>SUMIFS(ICTxCost_1!E:E,ICTxCost_1!$A:$A,$B$10)/1000</f>
        <v>20.249409590891222</v>
      </c>
      <c r="M20" s="14">
        <f>SUMIFS(ICTxCost_1!F:F,ICTxCost_1!$A:$A,$B$10)/1000</f>
        <v>20.249409590891222</v>
      </c>
      <c r="N20" s="14">
        <f>SUMIFS(ICTxCost_1!G:G,ICTxCost_1!$A:$A,$B$10)/1000</f>
        <v>20.249409590891222</v>
      </c>
      <c r="O20" s="14">
        <f>SUMIFS(ICTxCost_1!H:H,ICTxCost_1!$A:$A,$B$10)/1000</f>
        <v>20.249409590891222</v>
      </c>
      <c r="P20" s="14">
        <f>SUMIFS(ICTxCost_1!I:I,ICTxCost_1!$A:$A,$B$10)/1000</f>
        <v>20.249409590891222</v>
      </c>
      <c r="Q20" s="14">
        <f>SUMIFS(ICTxCost_1!J:J,ICTxCost_1!$A:$A,$B$10)/1000</f>
        <v>20.249409590891222</v>
      </c>
      <c r="R20" s="14">
        <f>SUMIFS(ICTxCost_1!K:K,ICTxCost_1!$A:$A,$B$10)/1000</f>
        <v>20.249409590891222</v>
      </c>
      <c r="S20" s="14">
        <f>SUMIFS(ICTxCost_1!L:L,ICTxCost_1!$A:$A,$B$10)/1000</f>
        <v>20.249409590891222</v>
      </c>
      <c r="T20" s="14">
        <f>SUMIFS(ICTxCost_1!M:M,ICTxCost_1!$A:$A,$B$10)/1000</f>
        <v>20.249409590891222</v>
      </c>
      <c r="U20" s="14">
        <f>SUMIFS(ICTxCost_1!N:N,ICTxCost_1!$A:$A,$B$10)/1000</f>
        <v>20.249409590891222</v>
      </c>
      <c r="V20" s="14">
        <f>SUMIFS(ICTxCost_1!O:O,ICTxCost_1!$A:$A,$B$10)/1000</f>
        <v>20.249409590891222</v>
      </c>
      <c r="W20" s="14">
        <f>SUMIFS(ICTxCost_1!P:P,ICTxCost_1!$A:$A,$B$10)/1000</f>
        <v>20.249409590891222</v>
      </c>
      <c r="X20" s="14">
        <f>SUMIFS(ICTxCost_1!Q:Q,ICTxCost_1!$A:$A,$B$10)/1000</f>
        <v>20.249409590891222</v>
      </c>
      <c r="Y20" s="14">
        <f>SUMIFS(ICTxCost_1!R:R,ICTxCost_1!$A:$A,$B$10)/1000</f>
        <v>20.249409590891222</v>
      </c>
      <c r="Z20" s="14">
        <f>SUMIFS(ICTxCost_1!S:S,ICTxCost_1!$A:$A,$B$10)/1000</f>
        <v>20.249409590891222</v>
      </c>
      <c r="AA20" s="14">
        <f>SUMIFS(ICTxCost_1!T:T,ICTxCost_1!$A:$A,$B$10)/1000</f>
        <v>20.249409590891222</v>
      </c>
      <c r="AB20" s="14">
        <f>SUMIFS(ICTxCost_1!U:U,ICTxCost_1!$A:$A,$B$10)/1000</f>
        <v>20.249409590891222</v>
      </c>
      <c r="AC20" s="14">
        <f>SUMIFS(ICTxCost_1!V:V,ICTxCost_1!$A:$A,$B$10)/1000</f>
        <v>20.249409590891222</v>
      </c>
      <c r="AD20" s="14">
        <f>SUMIFS(ICTxCost_1!W:W,ICTxCost_1!$A:$A,$B$10)/1000</f>
        <v>20.249409590891222</v>
      </c>
    </row>
    <row r="21" spans="1:31">
      <c r="H21" s="75" t="s">
        <v>109</v>
      </c>
      <c r="I21" s="16">
        <f t="shared" ref="I21:AD21" si="1">SUM(I13:I20)</f>
        <v>60436.904285852776</v>
      </c>
      <c r="J21" s="79">
        <f t="shared" si="1"/>
        <v>6700.0589967197757</v>
      </c>
      <c r="K21" s="79">
        <f t="shared" si="1"/>
        <v>6248.0130463501409</v>
      </c>
      <c r="L21" s="79">
        <f t="shared" si="1"/>
        <v>6430.8539433402457</v>
      </c>
      <c r="M21" s="16">
        <f t="shared" si="1"/>
        <v>7830.8936089262234</v>
      </c>
      <c r="N21" s="16">
        <f t="shared" si="1"/>
        <v>6748.259157264014</v>
      </c>
      <c r="O21" s="16">
        <f t="shared" si="1"/>
        <v>7393.530386905768</v>
      </c>
      <c r="P21" s="16">
        <f t="shared" si="1"/>
        <v>7319.5398541054301</v>
      </c>
      <c r="Q21" s="16">
        <f t="shared" si="1"/>
        <v>6630.9251231560474</v>
      </c>
      <c r="R21" s="16">
        <f t="shared" si="1"/>
        <v>6144.8432578904622</v>
      </c>
      <c r="S21" s="16">
        <f t="shared" si="1"/>
        <v>6609.4882030081526</v>
      </c>
      <c r="T21" s="16">
        <f t="shared" si="1"/>
        <v>7777.2301704066713</v>
      </c>
      <c r="U21" s="16">
        <f t="shared" si="1"/>
        <v>6731.4509429947739</v>
      </c>
      <c r="V21" s="16">
        <f t="shared" si="1"/>
        <v>6095.435801885842</v>
      </c>
      <c r="W21" s="16">
        <f t="shared" si="1"/>
        <v>6124.8942350867828</v>
      </c>
      <c r="X21" s="16">
        <f t="shared" si="1"/>
        <v>8520.5151420720777</v>
      </c>
      <c r="Y21" s="16">
        <f t="shared" si="1"/>
        <v>7020.3591376838676</v>
      </c>
      <c r="Z21" s="16">
        <f t="shared" si="1"/>
        <v>8876.480946319125</v>
      </c>
      <c r="AA21" s="16">
        <f t="shared" si="1"/>
        <v>7551.2422603461819</v>
      </c>
      <c r="AB21" s="16">
        <f t="shared" si="1"/>
        <v>7207.8492665068252</v>
      </c>
      <c r="AC21" s="16">
        <f t="shared" si="1"/>
        <v>7996.5349073754596</v>
      </c>
      <c r="AD21" s="16">
        <f t="shared" si="1"/>
        <v>7063.0145789503777</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12368</v>
      </c>
      <c r="U32" s="1">
        <f>SUMIFS(Capacity_1!P:P,Capacity_1!$A:$A,$B$29,Capacity_1!$B:$B,$H32)</f>
        <v>12368</v>
      </c>
      <c r="V32" s="1">
        <f>SUMIFS(Capacity_1!Q:Q,Capacity_1!$A:$A,$B$29,Capacity_1!$B:$B,$H32)</f>
        <v>12368</v>
      </c>
      <c r="W32" s="1">
        <f>SUMIFS(Capacity_1!R:R,Capacity_1!$A:$A,$B$29,Capacity_1!$B:$B,$H32)</f>
        <v>11631.152</v>
      </c>
      <c r="X32" s="1">
        <f>SUMIFS(Capacity_1!S:S,Capacity_1!$A:$A,$B$29,Capacity_1!$B:$B,$H32)</f>
        <v>11195.857</v>
      </c>
      <c r="Y32" s="1">
        <f>SUMIFS(Capacity_1!T:T,Capacity_1!$A:$A,$B$29,Capacity_1!$B:$B,$H32)</f>
        <v>11141.152000000002</v>
      </c>
      <c r="Z32" s="1">
        <f>SUMIFS(Capacity_1!U:U,Capacity_1!$A:$A,$B$29,Capacity_1!$B:$B,$H32)</f>
        <v>11141.152000000002</v>
      </c>
      <c r="AA32" s="1">
        <f>SUMIFS(Capacity_1!V:V,Capacity_1!$A:$A,$B$29,Capacity_1!$B:$B,$H32)</f>
        <v>11141.152000000002</v>
      </c>
      <c r="AB32" s="1">
        <f>SUMIFS(Capacity_1!W:W,Capacity_1!$A:$A,$B$29,Capacity_1!$B:$B,$H32)</f>
        <v>11141.152000000002</v>
      </c>
      <c r="AC32" s="1">
        <f>SUMIFS(Capacity_1!X:X,Capacity_1!$A:$A,$B$29,Capacity_1!$B:$B,$H32)</f>
        <v>11141.152000000002</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7218.6614364000006</v>
      </c>
      <c r="U35" s="1">
        <f>SUMIFS(Capacity_1!P:P,Capacity_1!$A:$A,$B$29,Capacity_1!$B:$B,$H35)</f>
        <v>6756.6614363899998</v>
      </c>
      <c r="V35" s="1">
        <f>SUMIFS(Capacity_1!Q:Q,Capacity_1!$A:$A,$B$29,Capacity_1!$B:$B,$H35)</f>
        <v>6789.8282414300002</v>
      </c>
      <c r="W35" s="1">
        <f>SUMIFS(Capacity_1!R:R,Capacity_1!$A:$A,$B$29,Capacity_1!$B:$B,$H35)</f>
        <v>7215.59766433</v>
      </c>
      <c r="X35" s="1">
        <f>SUMIFS(Capacity_1!S:S,Capacity_1!$A:$A,$B$29,Capacity_1!$B:$B,$H35)</f>
        <v>7215.59766433</v>
      </c>
      <c r="Y35" s="1">
        <f>SUMIFS(Capacity_1!T:T,Capacity_1!$A:$A,$B$29,Capacity_1!$B:$B,$H35)</f>
        <v>7636.7306902299997</v>
      </c>
      <c r="Z35" s="1">
        <f>SUMIFS(Capacity_1!U:U,Capacity_1!$A:$A,$B$29,Capacity_1!$B:$B,$H35)</f>
        <v>7952.52987037</v>
      </c>
      <c r="AA35" s="1">
        <f>SUMIFS(Capacity_1!V:V,Capacity_1!$A:$A,$B$29,Capacity_1!$B:$B,$H35)</f>
        <v>8366.4675841699991</v>
      </c>
      <c r="AB35" s="1">
        <f>SUMIFS(Capacity_1!W:W,Capacity_1!$A:$A,$B$29,Capacity_1!$B:$B,$H35)</f>
        <v>8246.4675841699991</v>
      </c>
      <c r="AC35" s="1">
        <f>SUMIFS(Capacity_1!X:X,Capacity_1!$A:$A,$B$29,Capacity_1!$B:$B,$H35)</f>
        <v>9200.1648241099992</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1223.7906342777001</v>
      </c>
      <c r="J37" s="1">
        <f>SUMIFS(Capacity_1!E:E,Capacity_1!$A:$A,$B$29,Capacity_1!$B:$B,$H37)</f>
        <v>1231.3997361001002</v>
      </c>
      <c r="K37" s="1">
        <f>SUMIFS(Capacity_1!F:F,Capacity_1!$A:$A,$B$29,Capacity_1!$B:$B,$H37)</f>
        <v>1220.2504518963001</v>
      </c>
      <c r="L37" s="1">
        <f>SUMIFS(Capacity_1!G:G,Capacity_1!$A:$A,$B$29,Capacity_1!$B:$B,$H37)</f>
        <v>3250.2038030047001</v>
      </c>
      <c r="M37" s="1">
        <f>SUMIFS(Capacity_1!H:H,Capacity_1!$A:$A,$B$29,Capacity_1!$B:$B,$H37)</f>
        <v>3241.1682360666</v>
      </c>
      <c r="N37" s="1">
        <f>SUMIFS(Capacity_1!I:I,Capacity_1!$A:$A,$B$29,Capacity_1!$B:$B,$H37)</f>
        <v>3233.0451317429997</v>
      </c>
      <c r="O37" s="1">
        <f>SUMIFS(Capacity_1!J:J,Capacity_1!$A:$A,$B$29,Capacity_1!$B:$B,$H37)</f>
        <v>3225.7370619703001</v>
      </c>
      <c r="P37" s="1">
        <f>SUMIFS(Capacity_1!K:K,Capacity_1!$A:$A,$B$29,Capacity_1!$B:$B,$H37)</f>
        <v>3219.1613997801005</v>
      </c>
      <c r="Q37" s="1">
        <f>SUMIFS(Capacity_1!L:L,Capacity_1!$A:$A,$B$29,Capacity_1!$B:$B,$H37)</f>
        <v>3213.2383796423001</v>
      </c>
      <c r="R37" s="1">
        <f>SUMIFS(Capacity_1!M:M,Capacity_1!$A:$A,$B$29,Capacity_1!$B:$B,$H37)</f>
        <v>3390.6693627635004</v>
      </c>
      <c r="S37" s="1">
        <f>SUMIFS(Capacity_1!N:N,Capacity_1!$A:$A,$B$29,Capacity_1!$B:$B,$H37)</f>
        <v>3786.6608674075001</v>
      </c>
      <c r="T37" s="1">
        <f>SUMIFS(Capacity_1!O:O,Capacity_1!$A:$A,$B$29,Capacity_1!$B:$B,$H37)</f>
        <v>4710.4194089010007</v>
      </c>
      <c r="U37" s="1">
        <f>SUMIFS(Capacity_1!P:P,Capacity_1!$A:$A,$B$29,Capacity_1!$B:$B,$H37)</f>
        <v>5049.5809832800996</v>
      </c>
      <c r="V37" s="1">
        <f>SUMIFS(Capacity_1!Q:Q,Capacity_1!$A:$A,$B$29,Capacity_1!$B:$B,$H37)</f>
        <v>5477.0969153788001</v>
      </c>
      <c r="W37" s="1">
        <f>SUMIFS(Capacity_1!R:R,Capacity_1!$A:$A,$B$29,Capacity_1!$B:$B,$H37)</f>
        <v>6132.4418697744004</v>
      </c>
      <c r="X37" s="1">
        <f>SUMIFS(Capacity_1!S:S,Capacity_1!$A:$A,$B$29,Capacity_1!$B:$B,$H37)</f>
        <v>6142.2921488169004</v>
      </c>
      <c r="Y37" s="1">
        <f>SUMIFS(Capacity_1!T:T,Capacity_1!$A:$A,$B$29,Capacity_1!$B:$B,$H37)</f>
        <v>6249.0834125764004</v>
      </c>
      <c r="Z37" s="1">
        <f>SUMIFS(Capacity_1!U:U,Capacity_1!$A:$A,$B$29,Capacity_1!$B:$B,$H37)</f>
        <v>6525.6951932156999</v>
      </c>
      <c r="AA37" s="1">
        <f>SUMIFS(Capacity_1!V:V,Capacity_1!$A:$A,$B$29,Capacity_1!$B:$B,$H37)</f>
        <v>6928.340470491099</v>
      </c>
      <c r="AB37" s="1">
        <f>SUMIFS(Capacity_1!W:W,Capacity_1!$A:$A,$B$29,Capacity_1!$B:$B,$H37)</f>
        <v>6938.0532142101993</v>
      </c>
      <c r="AC37" s="1">
        <f>SUMIFS(Capacity_1!X:X,Capacity_1!$A:$A,$B$29,Capacity_1!$B:$B,$H37)</f>
        <v>6984.8306980793996</v>
      </c>
    </row>
    <row r="38" spans="1:30">
      <c r="H38" s="76" t="s">
        <v>119</v>
      </c>
      <c r="I38" s="1">
        <f>SUMIFS(Capacity_1!D:D,Capacity_1!$A:$A,$B$29,Capacity_1!$B:$B,$H38)</f>
        <v>288.84481331493367</v>
      </c>
      <c r="J38" s="1">
        <f>SUMIFS(Capacity_1!E:E,Capacity_1!$A:$A,$B$29,Capacity_1!$B:$B,$H38)</f>
        <v>324.09539757410755</v>
      </c>
      <c r="K38" s="1">
        <f>SUMIFS(Capacity_1!F:F,Capacity_1!$A:$A,$B$29,Capacity_1!$B:$B,$H38)</f>
        <v>358.65822132435488</v>
      </c>
      <c r="L38" s="1">
        <f>SUMIFS(Capacity_1!G:G,Capacity_1!$A:$A,$B$29,Capacity_1!$B:$B,$H38)</f>
        <v>435.22401975220697</v>
      </c>
      <c r="M38" s="1">
        <f>SUMIFS(Capacity_1!H:H,Capacity_1!$A:$A,$B$29,Capacity_1!$B:$B,$H38)</f>
        <v>517.09875966085497</v>
      </c>
      <c r="N38" s="1">
        <f>SUMIFS(Capacity_1!I:I,Capacity_1!$A:$A,$B$29,Capacity_1!$B:$B,$H38)</f>
        <v>572.257623788145</v>
      </c>
      <c r="O38" s="1">
        <f>SUMIFS(Capacity_1!J:J,Capacity_1!$A:$A,$B$29,Capacity_1!$B:$B,$H38)</f>
        <v>616.69269494303262</v>
      </c>
      <c r="P38" s="1">
        <f>SUMIFS(Capacity_1!K:K,Capacity_1!$A:$A,$B$29,Capacity_1!$B:$B,$H38)</f>
        <v>650.46792151145837</v>
      </c>
      <c r="Q38" s="1">
        <f>SUMIFS(Capacity_1!L:L,Capacity_1!$A:$A,$B$29,Capacity_1!$B:$B,$H38)</f>
        <v>748.18134930081226</v>
      </c>
      <c r="R38" s="1">
        <f>SUMIFS(Capacity_1!M:M,Capacity_1!$A:$A,$B$29,Capacity_1!$B:$B,$H38)</f>
        <v>777.66846146290993</v>
      </c>
      <c r="S38" s="1">
        <f>SUMIFS(Capacity_1!N:N,Capacity_1!$A:$A,$B$29,Capacity_1!$B:$B,$H38)</f>
        <v>862.20660875855356</v>
      </c>
      <c r="T38" s="1">
        <f>SUMIFS(Capacity_1!O:O,Capacity_1!$A:$A,$B$29,Capacity_1!$B:$B,$H38)</f>
        <v>909.7017742972215</v>
      </c>
      <c r="U38" s="1">
        <f>SUMIFS(Capacity_1!P:P,Capacity_1!$A:$A,$B$29,Capacity_1!$B:$B,$H38)</f>
        <v>957.14638810425913</v>
      </c>
      <c r="V38" s="1">
        <f>SUMIFS(Capacity_1!Q:Q,Capacity_1!$A:$A,$B$29,Capacity_1!$B:$B,$H38)</f>
        <v>984.57863683040193</v>
      </c>
      <c r="W38" s="1">
        <f>SUMIFS(Capacity_1!R:R,Capacity_1!$A:$A,$B$29,Capacity_1!$B:$B,$H38)</f>
        <v>1004.7685514071279</v>
      </c>
      <c r="X38" s="1">
        <f>SUMIFS(Capacity_1!S:S,Capacity_1!$A:$A,$B$29,Capacity_1!$B:$B,$H38)</f>
        <v>1004.7577276481114</v>
      </c>
      <c r="Y38" s="1">
        <f>SUMIFS(Capacity_1!T:T,Capacity_1!$A:$A,$B$29,Capacity_1!$B:$B,$H38)</f>
        <v>1014.125814576644</v>
      </c>
      <c r="Z38" s="1">
        <f>SUMIFS(Capacity_1!U:U,Capacity_1!$A:$A,$B$29,Capacity_1!$B:$B,$H38)</f>
        <v>1045.7564905835197</v>
      </c>
      <c r="AA38" s="1">
        <f>SUMIFS(Capacity_1!V:V,Capacity_1!$A:$A,$B$29,Capacity_1!$B:$B,$H38)</f>
        <v>1097.1275631598144</v>
      </c>
      <c r="AB38" s="1">
        <f>SUMIFS(Capacity_1!W:W,Capacity_1!$A:$A,$B$29,Capacity_1!$B:$B,$H38)</f>
        <v>1109.4674313465389</v>
      </c>
      <c r="AC38" s="1">
        <f>SUMIFS(Capacity_1!X:X,Capacity_1!$A:$A,$B$29,Capacity_1!$B:$B,$H38)</f>
        <v>1121.5292842980002</v>
      </c>
    </row>
    <row r="39" spans="1:30">
      <c r="H39" s="76" t="s">
        <v>120</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10232.457999999999</v>
      </c>
      <c r="M39" s="1">
        <f>SUMIFS(Capacity_1!H:H,Capacity_1!$A:$A,$B$29,Capacity_1!$B:$B,$H39)</f>
        <v>10552.457999999999</v>
      </c>
      <c r="N39" s="1">
        <f>SUMIFS(Capacity_1!I:I,Capacity_1!$A:$A,$B$29,Capacity_1!$B:$B,$H39)</f>
        <v>10872.458000000001</v>
      </c>
      <c r="O39" s="1">
        <f>SUMIFS(Capacity_1!J:J,Capacity_1!$A:$A,$B$29,Capacity_1!$B:$B,$H39)</f>
        <v>11192.457999999999</v>
      </c>
      <c r="P39" s="1">
        <f>SUMIFS(Capacity_1!K:K,Capacity_1!$A:$A,$B$29,Capacity_1!$B:$B,$H39)</f>
        <v>11512.457999999999</v>
      </c>
      <c r="Q39" s="1">
        <f>SUMIFS(Capacity_1!L:L,Capacity_1!$A:$A,$B$29,Capacity_1!$B:$B,$H39)</f>
        <v>11741.707999999999</v>
      </c>
      <c r="R39" s="1">
        <f>SUMIFS(Capacity_1!M:M,Capacity_1!$A:$A,$B$29,Capacity_1!$B:$B,$H39)</f>
        <v>11695.707999999999</v>
      </c>
      <c r="S39" s="1">
        <f>SUMIFS(Capacity_1!N:N,Capacity_1!$A:$A,$B$29,Capacity_1!$B:$B,$H39)</f>
        <v>11695.707999999999</v>
      </c>
      <c r="T39" s="1">
        <f>SUMIFS(Capacity_1!O:O,Capacity_1!$A:$A,$B$29,Capacity_1!$B:$B,$H39)</f>
        <v>11695.707999999999</v>
      </c>
      <c r="U39" s="1">
        <f>SUMIFS(Capacity_1!P:P,Capacity_1!$A:$A,$B$29,Capacity_1!$B:$B,$H39)</f>
        <v>11417.008</v>
      </c>
      <c r="V39" s="1">
        <f>SUMIFS(Capacity_1!Q:Q,Capacity_1!$A:$A,$B$29,Capacity_1!$B:$B,$H39)</f>
        <v>11417.008</v>
      </c>
      <c r="W39" s="1">
        <f>SUMIFS(Capacity_1!R:R,Capacity_1!$A:$A,$B$29,Capacity_1!$B:$B,$H39)</f>
        <v>11265.108</v>
      </c>
      <c r="X39" s="1">
        <f>SUMIFS(Capacity_1!S:S,Capacity_1!$A:$A,$B$29,Capacity_1!$B:$B,$H39)</f>
        <v>11096.108</v>
      </c>
      <c r="Y39" s="1">
        <f>SUMIFS(Capacity_1!T:T,Capacity_1!$A:$A,$B$29,Capacity_1!$B:$B,$H39)</f>
        <v>10963.908000000001</v>
      </c>
      <c r="Z39" s="1">
        <f>SUMIFS(Capacity_1!U:U,Capacity_1!$A:$A,$B$29,Capacity_1!$B:$B,$H39)</f>
        <v>10933.908000000001</v>
      </c>
      <c r="AA39" s="1">
        <f>SUMIFS(Capacity_1!V:V,Capacity_1!$A:$A,$B$29,Capacity_1!$B:$B,$H39)</f>
        <v>10982.96368221</v>
      </c>
      <c r="AB39" s="1">
        <f>SUMIFS(Capacity_1!W:W,Capacity_1!$A:$A,$B$29,Capacity_1!$B:$B,$H39)</f>
        <v>11037.858892329999</v>
      </c>
      <c r="AC39" s="1">
        <f>SUMIFS(Capacity_1!X:X,Capacity_1!$A:$A,$B$29,Capacity_1!$B:$B,$H39)</f>
        <v>11002.807999999999</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6141.7110000000011</v>
      </c>
      <c r="M40" s="1">
        <f>SUMIFS(Capacity_1!H:H,Capacity_1!$A:$A,$B$29,Capacity_1!$B:$B,$H40)</f>
        <v>6241.7110000000011</v>
      </c>
      <c r="N40" s="1">
        <f>SUMIFS(Capacity_1!I:I,Capacity_1!$A:$A,$B$29,Capacity_1!$B:$B,$H40)</f>
        <v>6341.7110000000011</v>
      </c>
      <c r="O40" s="1">
        <f>SUMIFS(Capacity_1!J:J,Capacity_1!$A:$A,$B$29,Capacity_1!$B:$B,$H40)</f>
        <v>6441.7110000000011</v>
      </c>
      <c r="P40" s="1">
        <f>SUMIFS(Capacity_1!K:K,Capacity_1!$A:$A,$B$29,Capacity_1!$B:$B,$H40)</f>
        <v>6541.7110000000011</v>
      </c>
      <c r="Q40" s="1">
        <f>SUMIFS(Capacity_1!L:L,Capacity_1!$A:$A,$B$29,Capacity_1!$B:$B,$H40)</f>
        <v>6641.7110000000011</v>
      </c>
      <c r="R40" s="1">
        <f>SUMIFS(Capacity_1!M:M,Capacity_1!$A:$A,$B$29,Capacity_1!$B:$B,$H40)</f>
        <v>6641.7110000000011</v>
      </c>
      <c r="S40" s="1">
        <f>SUMIFS(Capacity_1!N:N,Capacity_1!$A:$A,$B$29,Capacity_1!$B:$B,$H40)</f>
        <v>6641.7110000000011</v>
      </c>
      <c r="T40" s="1">
        <f>SUMIFS(Capacity_1!O:O,Capacity_1!$A:$A,$B$29,Capacity_1!$B:$B,$H40)</f>
        <v>6979.3779339500015</v>
      </c>
      <c r="U40" s="1">
        <f>SUMIFS(Capacity_1!P:P,Capacity_1!$A:$A,$B$29,Capacity_1!$B:$B,$H40)</f>
        <v>6979.3779339500015</v>
      </c>
      <c r="V40" s="1">
        <f>SUMIFS(Capacity_1!Q:Q,Capacity_1!$A:$A,$B$29,Capacity_1!$B:$B,$H40)</f>
        <v>6979.3779339500015</v>
      </c>
      <c r="W40" s="1">
        <f>SUMIFS(Capacity_1!R:R,Capacity_1!$A:$A,$B$29,Capacity_1!$B:$B,$H40)</f>
        <v>7343.8202430500005</v>
      </c>
      <c r="X40" s="1">
        <f>SUMIFS(Capacity_1!S:S,Capacity_1!$A:$A,$B$29,Capacity_1!$B:$B,$H40)</f>
        <v>7502.2547124100001</v>
      </c>
      <c r="Y40" s="1">
        <f>SUMIFS(Capacity_1!T:T,Capacity_1!$A:$A,$B$29,Capacity_1!$B:$B,$H40)</f>
        <v>8576.7110000000011</v>
      </c>
      <c r="Z40" s="1">
        <f>SUMIFS(Capacity_1!U:U,Capacity_1!$A:$A,$B$29,Capacity_1!$B:$B,$H40)</f>
        <v>8576.7110000000011</v>
      </c>
      <c r="AA40" s="1">
        <f>SUMIFS(Capacity_1!V:V,Capacity_1!$A:$A,$B$29,Capacity_1!$B:$B,$H40)</f>
        <v>8631.7110000000011</v>
      </c>
      <c r="AB40" s="1">
        <f>SUMIFS(Capacity_1!W:W,Capacity_1!$A:$A,$B$29,Capacity_1!$B:$B,$H40)</f>
        <v>8631.7110000000011</v>
      </c>
      <c r="AC40" s="1">
        <f>SUMIFS(Capacity_1!X:X,Capacity_1!$A:$A,$B$29,Capacity_1!$B:$B,$H40)</f>
        <v>8631.7110000000011</v>
      </c>
    </row>
    <row r="41" spans="1:30">
      <c r="H41" s="77" t="s">
        <v>122</v>
      </c>
      <c r="I41" s="1">
        <f>SUMIFS(Capacity_1!D:D,Capacity_1!$A:$A,$B$29,Capacity_1!$B:$B,$H41)</f>
        <v>9148.7771343995846</v>
      </c>
      <c r="J41" s="1">
        <f>SUMIFS(Capacity_1!E:E,Capacity_1!$A:$A,$B$29,Capacity_1!$B:$B,$H41)</f>
        <v>9281.6280573582244</v>
      </c>
      <c r="K41" s="1">
        <f>SUMIFS(Capacity_1!F:F,Capacity_1!$A:$A,$B$29,Capacity_1!$B:$B,$H41)</f>
        <v>9419.0274224288023</v>
      </c>
      <c r="L41" s="1">
        <f>SUMIFS(Capacity_1!G:G,Capacity_1!$A:$A,$B$29,Capacity_1!$B:$B,$H41)</f>
        <v>9648.8783325176246</v>
      </c>
      <c r="M41" s="1">
        <f>SUMIFS(Capacity_1!H:H,Capacity_1!$A:$A,$B$29,Capacity_1!$B:$B,$H41)</f>
        <v>9886.0760013711333</v>
      </c>
      <c r="N41" s="1">
        <f>SUMIFS(Capacity_1!I:I,Capacity_1!$A:$A,$B$29,Capacity_1!$B:$B,$H41)</f>
        <v>10115.316716746611</v>
      </c>
      <c r="O41" s="1">
        <f>SUMIFS(Capacity_1!J:J,Capacity_1!$A:$A,$B$29,Capacity_1!$B:$B,$H41)</f>
        <v>10359.587159175993</v>
      </c>
      <c r="P41" s="1">
        <f>SUMIFS(Capacity_1!K:K,Capacity_1!$A:$A,$B$29,Capacity_1!$B:$B,$H41)</f>
        <v>10598.671469044259</v>
      </c>
      <c r="Q41" s="1">
        <f>SUMIFS(Capacity_1!L:L,Capacity_1!$A:$A,$B$29,Capacity_1!$B:$B,$H41)</f>
        <v>10837.06366808569</v>
      </c>
      <c r="R41" s="1">
        <f>SUMIFS(Capacity_1!M:M,Capacity_1!$A:$A,$B$29,Capacity_1!$B:$B,$H41)</f>
        <v>11119.367129109185</v>
      </c>
      <c r="S41" s="1">
        <f>SUMIFS(Capacity_1!N:N,Capacity_1!$A:$A,$B$29,Capacity_1!$B:$B,$H41)</f>
        <v>11675.830414336238</v>
      </c>
      <c r="T41" s="1">
        <f>SUMIFS(Capacity_1!O:O,Capacity_1!$A:$A,$B$29,Capacity_1!$B:$B,$H41)</f>
        <v>12210.190065847504</v>
      </c>
      <c r="U41" s="1">
        <f>SUMIFS(Capacity_1!P:P,Capacity_1!$A:$A,$B$29,Capacity_1!$B:$B,$H41)</f>
        <v>12788.226310091333</v>
      </c>
      <c r="V41" s="1">
        <f>SUMIFS(Capacity_1!Q:Q,Capacity_1!$A:$A,$B$29,Capacity_1!$B:$B,$H41)</f>
        <v>13210.244794083566</v>
      </c>
      <c r="W41" s="1">
        <f>SUMIFS(Capacity_1!R:R,Capacity_1!$A:$A,$B$29,Capacity_1!$B:$B,$H41)</f>
        <v>13788.412757342854</v>
      </c>
      <c r="X41" s="1">
        <f>SUMIFS(Capacity_1!S:S,Capacity_1!$A:$A,$B$29,Capacity_1!$B:$B,$H41)</f>
        <v>14167.009119644641</v>
      </c>
      <c r="Y41" s="1">
        <f>SUMIFS(Capacity_1!T:T,Capacity_1!$A:$A,$B$29,Capacity_1!$B:$B,$H41)</f>
        <v>14605.236369295686</v>
      </c>
      <c r="Z41" s="1">
        <f>SUMIFS(Capacity_1!U:U,Capacity_1!$A:$A,$B$29,Capacity_1!$B:$B,$H41)</f>
        <v>15020.01722229691</v>
      </c>
      <c r="AA41" s="1">
        <f>SUMIFS(Capacity_1!V:V,Capacity_1!$A:$A,$B$29,Capacity_1!$B:$B,$H41)</f>
        <v>15460.377616032918</v>
      </c>
      <c r="AB41" s="1">
        <f>SUMIFS(Capacity_1!W:W,Capacity_1!$A:$A,$B$29,Capacity_1!$B:$B,$H41)</f>
        <v>16089.130517093321</v>
      </c>
      <c r="AC41" s="1">
        <f>SUMIFS(Capacity_1!X:X,Capacity_1!$A:$A,$B$29,Capacity_1!$B:$B,$H41)</f>
        <v>16720.187316909374</v>
      </c>
    </row>
    <row r="42" spans="1:30">
      <c r="H42" s="69" t="s">
        <v>123</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41373.794033264123</v>
      </c>
      <c r="Q42" s="1">
        <f t="shared" si="2"/>
        <v>39699.794058667743</v>
      </c>
      <c r="R42" s="1">
        <f t="shared" si="2"/>
        <v>39146.264254580426</v>
      </c>
      <c r="S42" s="1">
        <f t="shared" si="2"/>
        <v>39170.057928195994</v>
      </c>
      <c r="T42" s="1">
        <f t="shared" si="2"/>
        <v>38509.884117821792</v>
      </c>
      <c r="U42" s="1">
        <f t="shared" si="2"/>
        <v>38388.125985202852</v>
      </c>
      <c r="V42" s="1">
        <f t="shared" si="2"/>
        <v>38851.62723739769</v>
      </c>
      <c r="W42" s="1">
        <f t="shared" si="2"/>
        <v>38397.84408289205</v>
      </c>
      <c r="X42" s="1">
        <f t="shared" si="2"/>
        <v>37975.427180686624</v>
      </c>
      <c r="Y42" s="1">
        <f t="shared" si="2"/>
        <v>37836.980097586013</v>
      </c>
      <c r="Z42" s="1">
        <f t="shared" si="2"/>
        <v>38431.700212032141</v>
      </c>
      <c r="AA42" s="1">
        <f t="shared" si="2"/>
        <v>38609.502853693135</v>
      </c>
      <c r="AB42" s="1">
        <f t="shared" si="2"/>
        <v>38502.441439866358</v>
      </c>
      <c r="AC42" s="1">
        <f t="shared" si="2"/>
        <v>39505.862970593247</v>
      </c>
    </row>
    <row r="44" spans="1:30">
      <c r="H44" s="69" t="s">
        <v>124</v>
      </c>
      <c r="I44" s="1">
        <f>SUMIFS(Capacity_1!D:D,Capacity_1!$A:$A,$B$29,Capacity_1!$B:$B,$H44)</f>
        <v>442.07133848019311</v>
      </c>
      <c r="J44" s="1">
        <f>SUMIFS(Capacity_1!E:E,Capacity_1!$A:$A,$B$29,Capacity_1!$B:$B,$H44)</f>
        <v>443.97124952596869</v>
      </c>
      <c r="K44" s="1">
        <f>SUMIFS(Capacity_1!F:F,Capacity_1!$A:$A,$B$29,Capacity_1!$B:$B,$H44)</f>
        <v>443.96286668365798</v>
      </c>
      <c r="L44" s="1">
        <f>SUMIFS(Capacity_1!G:G,Capacity_1!$A:$A,$B$29,Capacity_1!$B:$B,$H44)</f>
        <v>444.96596460033487</v>
      </c>
      <c r="M44" s="1">
        <f>SUMIFS(Capacity_1!H:H,Capacity_1!$A:$A,$B$29,Capacity_1!$B:$B,$H44)</f>
        <v>443.61873641915156</v>
      </c>
      <c r="N44" s="1">
        <f>SUMIFS(Capacity_1!I:I,Capacity_1!$A:$A,$B$29,Capacity_1!$B:$B,$H44)</f>
        <v>444.74216510228973</v>
      </c>
      <c r="O44" s="1">
        <f>SUMIFS(Capacity_1!J:J,Capacity_1!$A:$A,$B$29,Capacity_1!$B:$B,$H44)</f>
        <v>445.28497250370424</v>
      </c>
      <c r="P44" s="1">
        <f>SUMIFS(Capacity_1!K:K,Capacity_1!$A:$A,$B$29,Capacity_1!$B:$B,$H44)</f>
        <v>448.3596334740173</v>
      </c>
      <c r="Q44" s="1">
        <f>SUMIFS(Capacity_1!L:L,Capacity_1!$A:$A,$B$29,Capacity_1!$B:$B,$H44)</f>
        <v>450.28267901543825</v>
      </c>
      <c r="R44" s="1">
        <f>SUMIFS(Capacity_1!M:M,Capacity_1!$A:$A,$B$29,Capacity_1!$B:$B,$H44)</f>
        <v>451.82189180692041</v>
      </c>
      <c r="S44" s="1">
        <f>SUMIFS(Capacity_1!N:N,Capacity_1!$A:$A,$B$29,Capacity_1!$B:$B,$H44)</f>
        <v>454.62406077848431</v>
      </c>
      <c r="T44" s="1">
        <f>SUMIFS(Capacity_1!O:O,Capacity_1!$A:$A,$B$29,Capacity_1!$B:$B,$H44)</f>
        <v>455.40327249078956</v>
      </c>
      <c r="U44" s="1">
        <f>SUMIFS(Capacity_1!P:P,Capacity_1!$A:$A,$B$29,Capacity_1!$B:$B,$H44)</f>
        <v>456.48356550275196</v>
      </c>
      <c r="V44" s="1">
        <f>SUMIFS(Capacity_1!Q:Q,Capacity_1!$A:$A,$B$29,Capacity_1!$B:$B,$H44)</f>
        <v>459.30208055888085</v>
      </c>
      <c r="W44" s="1">
        <f>SUMIFS(Capacity_1!R:R,Capacity_1!$A:$A,$B$29,Capacity_1!$B:$B,$H44)</f>
        <v>461.25254875763886</v>
      </c>
      <c r="X44" s="1">
        <f>SUMIFS(Capacity_1!S:S,Capacity_1!$A:$A,$B$29,Capacity_1!$B:$B,$H44)</f>
        <v>464.28036750971512</v>
      </c>
      <c r="Y44" s="1">
        <f>SUMIFS(Capacity_1!T:T,Capacity_1!$A:$A,$B$29,Capacity_1!$B:$B,$H44)</f>
        <v>468.01399473960726</v>
      </c>
      <c r="Z44" s="1">
        <f>SUMIFS(Capacity_1!U:U,Capacity_1!$A:$A,$B$29,Capacity_1!$B:$B,$H44)</f>
        <v>470.32314840643892</v>
      </c>
      <c r="AA44" s="1">
        <f>SUMIFS(Capacity_1!V:V,Capacity_1!$A:$A,$B$29,Capacity_1!$B:$B,$H44)</f>
        <v>474.94279899202718</v>
      </c>
      <c r="AB44" s="1">
        <f>SUMIFS(Capacity_1!W:W,Capacity_1!$A:$A,$B$29,Capacity_1!$B:$B,$H44)</f>
        <v>478.16864144615221</v>
      </c>
      <c r="AC44" s="1">
        <f>SUMIFS(Capacity_1!X:X,Capacity_1!$A:$A,$B$29,Capacity_1!$B:$B,$H44)</f>
        <v>481.11544836384871</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94146.455041815294</v>
      </c>
      <c r="J51" s="1">
        <f>SUMIFS(Generation_1!D:D,Generation_1!$A:$A,$B$48,Generation_1!$B:$B,$H51)</f>
        <v>88646.171782799312</v>
      </c>
      <c r="K51" s="1">
        <f>SUMIFS(Generation_1!E:E,Generation_1!$A:$A,$B$48,Generation_1!$B:$B,$H51)</f>
        <v>89570.438455516356</v>
      </c>
      <c r="L51" s="1">
        <f>SUMIFS(Generation_1!F:F,Generation_1!$A:$A,$B$48,Generation_1!$B:$B,$H51)</f>
        <v>87777.297688672596</v>
      </c>
      <c r="M51" s="1">
        <f>SUMIFS(Generation_1!G:G,Generation_1!$A:$A,$B$48,Generation_1!$B:$B,$H51)</f>
        <v>87575.662080791677</v>
      </c>
      <c r="N51" s="1">
        <f>SUMIFS(Generation_1!H:H,Generation_1!$A:$A,$B$48,Generation_1!$B:$B,$H51)</f>
        <v>86986.045641786361</v>
      </c>
      <c r="O51" s="1">
        <f>SUMIFS(Generation_1!I:I,Generation_1!$A:$A,$B$48,Generation_1!$B:$B,$H51)</f>
        <v>89256.18778748982</v>
      </c>
      <c r="P51" s="1">
        <f>SUMIFS(Generation_1!J:J,Generation_1!$A:$A,$B$48,Generation_1!$B:$B,$H51)</f>
        <v>87150.265018615435</v>
      </c>
      <c r="Q51" s="1">
        <f>SUMIFS(Generation_1!K:K,Generation_1!$A:$A,$B$48,Generation_1!$B:$B,$H51)</f>
        <v>70103.990796807135</v>
      </c>
      <c r="R51" s="1">
        <f>SUMIFS(Generation_1!L:L,Generation_1!$A:$A,$B$48,Generation_1!$B:$B,$H51)</f>
        <v>71249.961185185937</v>
      </c>
      <c r="S51" s="1">
        <f>SUMIFS(Generation_1!M:M,Generation_1!$A:$A,$B$48,Generation_1!$B:$B,$H51)</f>
        <v>70257.554829036264</v>
      </c>
      <c r="T51" s="1">
        <f>SUMIFS(Generation_1!N:N,Generation_1!$A:$A,$B$48,Generation_1!$B:$B,$H51)</f>
        <v>72620.06254515078</v>
      </c>
      <c r="U51" s="1">
        <f>SUMIFS(Generation_1!O:O,Generation_1!$A:$A,$B$48,Generation_1!$B:$B,$H51)</f>
        <v>74078.035941677954</v>
      </c>
      <c r="V51" s="1">
        <f>SUMIFS(Generation_1!P:P,Generation_1!$A:$A,$B$48,Generation_1!$B:$B,$H51)</f>
        <v>72403.557155084345</v>
      </c>
      <c r="W51" s="1">
        <f>SUMIFS(Generation_1!Q:Q,Generation_1!$A:$A,$B$48,Generation_1!$B:$B,$H51)</f>
        <v>73429.225760455709</v>
      </c>
      <c r="X51" s="1">
        <f>SUMIFS(Generation_1!R:R,Generation_1!$A:$A,$B$48,Generation_1!$B:$B,$H51)</f>
        <v>73161.613622241755</v>
      </c>
      <c r="Y51" s="1">
        <f>SUMIFS(Generation_1!S:S,Generation_1!$A:$A,$B$48,Generation_1!$B:$B,$H51)</f>
        <v>74012.707871545994</v>
      </c>
      <c r="Z51" s="1">
        <f>SUMIFS(Generation_1!T:T,Generation_1!$A:$A,$B$48,Generation_1!$B:$B,$H51)</f>
        <v>74841.066902287974</v>
      </c>
      <c r="AA51" s="1">
        <f>SUMIFS(Generation_1!U:U,Generation_1!$A:$A,$B$48,Generation_1!$B:$B,$H51)</f>
        <v>73442.064542893087</v>
      </c>
      <c r="AB51" s="1">
        <f>SUMIFS(Generation_1!V:V,Generation_1!$A:$A,$B$48,Generation_1!$B:$B,$H51)</f>
        <v>72502.084550829502</v>
      </c>
      <c r="AC51" s="1">
        <f>SUMIFS(Generation_1!W:W,Generation_1!$A:$A,$B$48,Generation_1!$B:$B,$H51)</f>
        <v>66756.319625554985</v>
      </c>
      <c r="AE51" s="64"/>
      <c r="AF51" s="64"/>
    </row>
    <row r="52" spans="8:32">
      <c r="H52" s="69" t="s">
        <v>114</v>
      </c>
      <c r="I52" s="1">
        <f>SUMIFS(Generation_1!C:C,Generation_1!$A:$A,$B$48,Generation_1!$B:$B,$H52)</f>
        <v>28253.201091957333</v>
      </c>
      <c r="J52" s="1">
        <f>SUMIFS(Generation_1!D:D,Generation_1!$A:$A,$B$48,Generation_1!$B:$B,$H52)</f>
        <v>31941.512579512979</v>
      </c>
      <c r="K52" s="1">
        <f>SUMIFS(Generation_1!E:E,Generation_1!$A:$A,$B$48,Generation_1!$B:$B,$H52)</f>
        <v>31809.735226943667</v>
      </c>
      <c r="L52" s="1">
        <f>SUMIFS(Generation_1!F:F,Generation_1!$A:$A,$B$48,Generation_1!$B:$B,$H52)</f>
        <v>28403.581809016465</v>
      </c>
      <c r="M52" s="1">
        <f>SUMIFS(Generation_1!G:G,Generation_1!$A:$A,$B$48,Generation_1!$B:$B,$H52)</f>
        <v>26827.103116925642</v>
      </c>
      <c r="N52" s="1">
        <f>SUMIFS(Generation_1!H:H,Generation_1!$A:$A,$B$48,Generation_1!$B:$B,$H52)</f>
        <v>25448.255412368766</v>
      </c>
      <c r="O52" s="1">
        <f>SUMIFS(Generation_1!I:I,Generation_1!$A:$A,$B$48,Generation_1!$B:$B,$H52)</f>
        <v>29502.360001840105</v>
      </c>
      <c r="P52" s="1">
        <f>SUMIFS(Generation_1!J:J,Generation_1!$A:$A,$B$48,Generation_1!$B:$B,$H52)</f>
        <v>24236.615918769487</v>
      </c>
      <c r="Q52" s="1">
        <f>SUMIFS(Generation_1!K:K,Generation_1!$A:$A,$B$48,Generation_1!$B:$B,$H52)</f>
        <v>22922.387017804082</v>
      </c>
      <c r="R52" s="1">
        <f>SUMIFS(Generation_1!L:L,Generation_1!$A:$A,$B$48,Generation_1!$B:$B,$H52)</f>
        <v>25154.92499777682</v>
      </c>
      <c r="S52" s="1">
        <f>SUMIFS(Generation_1!M:M,Generation_1!$A:$A,$B$48,Generation_1!$B:$B,$H52)</f>
        <v>20574.389024441927</v>
      </c>
      <c r="T52" s="1">
        <f>SUMIFS(Generation_1!N:N,Generation_1!$A:$A,$B$48,Generation_1!$B:$B,$H52)</f>
        <v>21577.565525272272</v>
      </c>
      <c r="U52" s="1">
        <f>SUMIFS(Generation_1!O:O,Generation_1!$A:$A,$B$48,Generation_1!$B:$B,$H52)</f>
        <v>21924.247269820233</v>
      </c>
      <c r="V52" s="1">
        <f>SUMIFS(Generation_1!P:P,Generation_1!$A:$A,$B$48,Generation_1!$B:$B,$H52)</f>
        <v>20821.052809519475</v>
      </c>
      <c r="W52" s="1">
        <f>SUMIFS(Generation_1!Q:Q,Generation_1!$A:$A,$B$48,Generation_1!$B:$B,$H52)</f>
        <v>20631.296210035438</v>
      </c>
      <c r="X52" s="1">
        <f>SUMIFS(Generation_1!R:R,Generation_1!$A:$A,$B$48,Generation_1!$B:$B,$H52)</f>
        <v>20239.263075344454</v>
      </c>
      <c r="Y52" s="1">
        <f>SUMIFS(Generation_1!S:S,Generation_1!$A:$A,$B$48,Generation_1!$B:$B,$H52)</f>
        <v>21995.661385159139</v>
      </c>
      <c r="Z52" s="1">
        <f>SUMIFS(Generation_1!T:T,Generation_1!$A:$A,$B$48,Generation_1!$B:$B,$H52)</f>
        <v>20606.333530834196</v>
      </c>
      <c r="AA52" s="1">
        <f>SUMIFS(Generation_1!U:U,Generation_1!$A:$A,$B$48,Generation_1!$B:$B,$H52)</f>
        <v>22025.228344530729</v>
      </c>
      <c r="AB52" s="1">
        <f>SUMIFS(Generation_1!V:V,Generation_1!$A:$A,$B$48,Generation_1!$B:$B,$H52)</f>
        <v>22830.434984345724</v>
      </c>
      <c r="AC52" s="1">
        <f>SUMIFS(Generation_1!W:W,Generation_1!$A:$A,$B$48,Generation_1!$B:$B,$H52)</f>
        <v>20502.528254308116</v>
      </c>
      <c r="AE52" s="64"/>
      <c r="AF52" s="64"/>
    </row>
    <row r="53" spans="8:32">
      <c r="H53" s="69" t="s">
        <v>115</v>
      </c>
      <c r="I53" s="1">
        <f>SUMIFS(Generation_1!C:C,Generation_1!$A:$A,$B$48,Generation_1!$B:$B,$H53)</f>
        <v>3105.1641947416256</v>
      </c>
      <c r="J53" s="1">
        <f>SUMIFS(Generation_1!D:D,Generation_1!$A:$A,$B$48,Generation_1!$B:$B,$H53)</f>
        <v>3089.6270097409815</v>
      </c>
      <c r="K53" s="1">
        <f>SUMIFS(Generation_1!E:E,Generation_1!$A:$A,$B$48,Generation_1!$B:$B,$H53)</f>
        <v>2957.4911299262812</v>
      </c>
      <c r="L53" s="1">
        <f>SUMIFS(Generation_1!F:F,Generation_1!$A:$A,$B$48,Generation_1!$B:$B,$H53)</f>
        <v>2973.7868707113266</v>
      </c>
      <c r="M53" s="1">
        <f>SUMIFS(Generation_1!G:G,Generation_1!$A:$A,$B$48,Generation_1!$B:$B,$H53)</f>
        <v>2794.2996504942612</v>
      </c>
      <c r="N53" s="1">
        <f>SUMIFS(Generation_1!H:H,Generation_1!$A:$A,$B$48,Generation_1!$B:$B,$H53)</f>
        <v>2725.0603090403752</v>
      </c>
      <c r="O53" s="1">
        <f>SUMIFS(Generation_1!I:I,Generation_1!$A:$A,$B$48,Generation_1!$B:$B,$H53)</f>
        <v>2841.6720414460642</v>
      </c>
      <c r="P53" s="1">
        <f>SUMIFS(Generation_1!J:J,Generation_1!$A:$A,$B$48,Generation_1!$B:$B,$H53)</f>
        <v>2861.2305747404589</v>
      </c>
      <c r="Q53" s="1">
        <f>SUMIFS(Generation_1!K:K,Generation_1!$A:$A,$B$48,Generation_1!$B:$B,$H53)</f>
        <v>2761.5030224091415</v>
      </c>
      <c r="R53" s="1">
        <f>SUMIFS(Generation_1!L:L,Generation_1!$A:$A,$B$48,Generation_1!$B:$B,$H53)</f>
        <v>2789.8542107637213</v>
      </c>
      <c r="S53" s="1">
        <f>SUMIFS(Generation_1!M:M,Generation_1!$A:$A,$B$48,Generation_1!$B:$B,$H53)</f>
        <v>2634.6854866782978</v>
      </c>
      <c r="T53" s="1">
        <f>SUMIFS(Generation_1!N:N,Generation_1!$A:$A,$B$48,Generation_1!$B:$B,$H53)</f>
        <v>2754.4976415934689</v>
      </c>
      <c r="U53" s="1">
        <f>SUMIFS(Generation_1!O:O,Generation_1!$A:$A,$B$48,Generation_1!$B:$B,$H53)</f>
        <v>2845.2107315787025</v>
      </c>
      <c r="V53" s="1">
        <f>SUMIFS(Generation_1!P:P,Generation_1!$A:$A,$B$48,Generation_1!$B:$B,$H53)</f>
        <v>2966.3640396358574</v>
      </c>
      <c r="W53" s="1">
        <f>SUMIFS(Generation_1!Q:Q,Generation_1!$A:$A,$B$48,Generation_1!$B:$B,$H53)</f>
        <v>2032.6735015794588</v>
      </c>
      <c r="X53" s="1">
        <f>SUMIFS(Generation_1!R:R,Generation_1!$A:$A,$B$48,Generation_1!$B:$B,$H53)</f>
        <v>2123.9866380060548</v>
      </c>
      <c r="Y53" s="1">
        <f>SUMIFS(Generation_1!S:S,Generation_1!$A:$A,$B$48,Generation_1!$B:$B,$H53)</f>
        <v>5155.9907249631842</v>
      </c>
      <c r="Z53" s="1">
        <f>SUMIFS(Generation_1!T:T,Generation_1!$A:$A,$B$48,Generation_1!$B:$B,$H53)</f>
        <v>1576.2732245975426</v>
      </c>
      <c r="AA53" s="1">
        <f>SUMIFS(Generation_1!U:U,Generation_1!$A:$A,$B$48,Generation_1!$B:$B,$H53)</f>
        <v>1439.5199167318156</v>
      </c>
      <c r="AB53" s="1">
        <f>SUMIFS(Generation_1!V:V,Generation_1!$A:$A,$B$48,Generation_1!$B:$B,$H53)</f>
        <v>3913.1603269468633</v>
      </c>
      <c r="AC53" s="1">
        <f>SUMIFS(Generation_1!W:W,Generation_1!$A:$A,$B$48,Generation_1!$B:$B,$H53)</f>
        <v>5992.874745876642</v>
      </c>
      <c r="AE53" s="64"/>
      <c r="AF53" s="64"/>
    </row>
    <row r="54" spans="8:32">
      <c r="H54" s="69" t="s">
        <v>116</v>
      </c>
      <c r="I54" s="1">
        <f>SUMIFS(Generation_1!C:C,Generation_1!$A:$A,$B$48,Generation_1!$B:$B,$H54)</f>
        <v>80.54660953994086</v>
      </c>
      <c r="J54" s="1">
        <f>SUMIFS(Generation_1!D:D,Generation_1!$A:$A,$B$48,Generation_1!$B:$B,$H54)</f>
        <v>74.607061746967943</v>
      </c>
      <c r="K54" s="1">
        <f>SUMIFS(Generation_1!E:E,Generation_1!$A:$A,$B$48,Generation_1!$B:$B,$H54)</f>
        <v>130.6127401941107</v>
      </c>
      <c r="L54" s="1">
        <f>SUMIFS(Generation_1!F:F,Generation_1!$A:$A,$B$48,Generation_1!$B:$B,$H54)</f>
        <v>157.07233399364813</v>
      </c>
      <c r="M54" s="1">
        <f>SUMIFS(Generation_1!G:G,Generation_1!$A:$A,$B$48,Generation_1!$B:$B,$H54)</f>
        <v>143.68347425886023</v>
      </c>
      <c r="N54" s="1">
        <f>SUMIFS(Generation_1!H:H,Generation_1!$A:$A,$B$48,Generation_1!$B:$B,$H54)</f>
        <v>111.51786919647593</v>
      </c>
      <c r="O54" s="1">
        <f>SUMIFS(Generation_1!I:I,Generation_1!$A:$A,$B$48,Generation_1!$B:$B,$H54)</f>
        <v>127.54066909495116</v>
      </c>
      <c r="P54" s="1">
        <f>SUMIFS(Generation_1!J:J,Generation_1!$A:$A,$B$48,Generation_1!$B:$B,$H54)</f>
        <v>172.8220233881292</v>
      </c>
      <c r="Q54" s="1">
        <f>SUMIFS(Generation_1!K:K,Generation_1!$A:$A,$B$48,Generation_1!$B:$B,$H54)</f>
        <v>134.35531311088312</v>
      </c>
      <c r="R54" s="1">
        <f>SUMIFS(Generation_1!L:L,Generation_1!$A:$A,$B$48,Generation_1!$B:$B,$H54)</f>
        <v>121.04583648342368</v>
      </c>
      <c r="S54" s="1">
        <f>SUMIFS(Generation_1!M:M,Generation_1!$A:$A,$B$48,Generation_1!$B:$B,$H54)</f>
        <v>128.24990545407013</v>
      </c>
      <c r="T54" s="1">
        <f>SUMIFS(Generation_1!N:N,Generation_1!$A:$A,$B$48,Generation_1!$B:$B,$H54)</f>
        <v>188.29160640531001</v>
      </c>
      <c r="U54" s="1">
        <f>SUMIFS(Generation_1!O:O,Generation_1!$A:$A,$B$48,Generation_1!$B:$B,$H54)</f>
        <v>162.88818451213893</v>
      </c>
      <c r="V54" s="1">
        <f>SUMIFS(Generation_1!P:P,Generation_1!$A:$A,$B$48,Generation_1!$B:$B,$H54)</f>
        <v>203.73365314278539</v>
      </c>
      <c r="W54" s="1">
        <f>SUMIFS(Generation_1!Q:Q,Generation_1!$A:$A,$B$48,Generation_1!$B:$B,$H54)</f>
        <v>262.00628670755844</v>
      </c>
      <c r="X54" s="1">
        <f>SUMIFS(Generation_1!R:R,Generation_1!$A:$A,$B$48,Generation_1!$B:$B,$H54)</f>
        <v>285.50202157897712</v>
      </c>
      <c r="Y54" s="1">
        <f>SUMIFS(Generation_1!S:S,Generation_1!$A:$A,$B$48,Generation_1!$B:$B,$H54)</f>
        <v>2138.841453908944</v>
      </c>
      <c r="Z54" s="1">
        <f>SUMIFS(Generation_1!T:T,Generation_1!$A:$A,$B$48,Generation_1!$B:$B,$H54)</f>
        <v>847.02989920984419</v>
      </c>
      <c r="AA54" s="1">
        <f>SUMIFS(Generation_1!U:U,Generation_1!$A:$A,$B$48,Generation_1!$B:$B,$H54)</f>
        <v>802.69496185013577</v>
      </c>
      <c r="AB54" s="1">
        <f>SUMIFS(Generation_1!V:V,Generation_1!$A:$A,$B$48,Generation_1!$B:$B,$H54)</f>
        <v>1807.4876626172745</v>
      </c>
      <c r="AC54" s="1">
        <f>SUMIFS(Generation_1!W:W,Generation_1!$A:$A,$B$48,Generation_1!$B:$B,$H54)</f>
        <v>2570.8100022545887</v>
      </c>
      <c r="AE54" s="64"/>
      <c r="AF54" s="64"/>
    </row>
    <row r="55" spans="8:32">
      <c r="H55" s="69" t="s">
        <v>117</v>
      </c>
      <c r="I55" s="1">
        <f>SUMIFS(Generation_1!C:C,Generation_1!$A:$A,$B$48,Generation_1!$B:$B,$H55)</f>
        <v>15598.150827518635</v>
      </c>
      <c r="J55" s="1">
        <f>SUMIFS(Generation_1!D:D,Generation_1!$A:$A,$B$48,Generation_1!$B:$B,$H55)</f>
        <v>13030.878998266298</v>
      </c>
      <c r="K55" s="1">
        <f>SUMIFS(Generation_1!E:E,Generation_1!$A:$A,$B$48,Generation_1!$B:$B,$H55)</f>
        <v>12801.283808854378</v>
      </c>
      <c r="L55" s="1">
        <f>SUMIFS(Generation_1!F:F,Generation_1!$A:$A,$B$48,Generation_1!$B:$B,$H55)</f>
        <v>15457.937998983827</v>
      </c>
      <c r="M55" s="1">
        <f>SUMIFS(Generation_1!G:G,Generation_1!$A:$A,$B$48,Generation_1!$B:$B,$H55)</f>
        <v>13290.594730586101</v>
      </c>
      <c r="N55" s="1">
        <f>SUMIFS(Generation_1!H:H,Generation_1!$A:$A,$B$48,Generation_1!$B:$B,$H55)</f>
        <v>14496.963034128516</v>
      </c>
      <c r="O55" s="1">
        <f>SUMIFS(Generation_1!I:I,Generation_1!$A:$A,$B$48,Generation_1!$B:$B,$H55)</f>
        <v>8992.623822054522</v>
      </c>
      <c r="P55" s="1">
        <f>SUMIFS(Generation_1!J:J,Generation_1!$A:$A,$B$48,Generation_1!$B:$B,$H55)</f>
        <v>16256.022994761934</v>
      </c>
      <c r="Q55" s="1">
        <f>SUMIFS(Generation_1!K:K,Generation_1!$A:$A,$B$48,Generation_1!$B:$B,$H55)</f>
        <v>15332.478768936564</v>
      </c>
      <c r="R55" s="1">
        <f>SUMIFS(Generation_1!L:L,Generation_1!$A:$A,$B$48,Generation_1!$B:$B,$H55)</f>
        <v>11783.340817766692</v>
      </c>
      <c r="S55" s="1">
        <f>SUMIFS(Generation_1!M:M,Generation_1!$A:$A,$B$48,Generation_1!$B:$B,$H55)</f>
        <v>14000.744381516142</v>
      </c>
      <c r="T55" s="1">
        <f>SUMIFS(Generation_1!N:N,Generation_1!$A:$A,$B$48,Generation_1!$B:$B,$H55)</f>
        <v>12572.186905798557</v>
      </c>
      <c r="U55" s="1">
        <f>SUMIFS(Generation_1!O:O,Generation_1!$A:$A,$B$48,Generation_1!$B:$B,$H55)</f>
        <v>12246.454297079425</v>
      </c>
      <c r="V55" s="1">
        <f>SUMIFS(Generation_1!P:P,Generation_1!$A:$A,$B$48,Generation_1!$B:$B,$H55)</f>
        <v>14868.436388263204</v>
      </c>
      <c r="W55" s="1">
        <f>SUMIFS(Generation_1!Q:Q,Generation_1!$A:$A,$B$48,Generation_1!$B:$B,$H55)</f>
        <v>13005.953328997406</v>
      </c>
      <c r="X55" s="1">
        <f>SUMIFS(Generation_1!R:R,Generation_1!$A:$A,$B$48,Generation_1!$B:$B,$H55)</f>
        <v>14705.681745529182</v>
      </c>
      <c r="Y55" s="1">
        <f>SUMIFS(Generation_1!S:S,Generation_1!$A:$A,$B$48,Generation_1!$B:$B,$H55)</f>
        <v>8410.3165626067275</v>
      </c>
      <c r="Z55" s="1">
        <f>SUMIFS(Generation_1!T:T,Generation_1!$A:$A,$B$48,Generation_1!$B:$B,$H55)</f>
        <v>16085.163808792868</v>
      </c>
      <c r="AA55" s="1">
        <f>SUMIFS(Generation_1!U:U,Generation_1!$A:$A,$B$48,Generation_1!$B:$B,$H55)</f>
        <v>14519.083235454233</v>
      </c>
      <c r="AB55" s="1">
        <f>SUMIFS(Generation_1!V:V,Generation_1!$A:$A,$B$48,Generation_1!$B:$B,$H55)</f>
        <v>11107.106552512381</v>
      </c>
      <c r="AC55" s="1">
        <f>SUMIFS(Generation_1!W:W,Generation_1!$A:$A,$B$48,Generation_1!$B:$B,$H55)</f>
        <v>14206.551374855106</v>
      </c>
      <c r="AE55" s="64"/>
      <c r="AF55" s="64"/>
    </row>
    <row r="56" spans="8:32">
      <c r="H56" s="69" t="s">
        <v>118</v>
      </c>
      <c r="I56" s="1">
        <f>SUMIFS(Generation_1!C:C,Generation_1!$A:$A,$B$48,Generation_1!$B:$B,$H56)</f>
        <v>120.51611371281994</v>
      </c>
      <c r="J56" s="1">
        <f>SUMIFS(Generation_1!D:D,Generation_1!$A:$A,$B$48,Generation_1!$B:$B,$H56)</f>
        <v>170.25306422949942</v>
      </c>
      <c r="K56" s="1">
        <f>SUMIFS(Generation_1!E:E,Generation_1!$A:$A,$B$48,Generation_1!$B:$B,$H56)</f>
        <v>137.43748597756388</v>
      </c>
      <c r="L56" s="1">
        <f>SUMIFS(Generation_1!F:F,Generation_1!$A:$A,$B$48,Generation_1!$B:$B,$H56)</f>
        <v>135.96504203039578</v>
      </c>
      <c r="M56" s="1">
        <f>SUMIFS(Generation_1!G:G,Generation_1!$A:$A,$B$48,Generation_1!$B:$B,$H56)</f>
        <v>234.87969981437621</v>
      </c>
      <c r="N56" s="1">
        <f>SUMIFS(Generation_1!H:H,Generation_1!$A:$A,$B$48,Generation_1!$B:$B,$H56)</f>
        <v>268.81235905750054</v>
      </c>
      <c r="O56" s="1">
        <f>SUMIFS(Generation_1!I:I,Generation_1!$A:$A,$B$48,Generation_1!$B:$B,$H56)</f>
        <v>239.32770732700115</v>
      </c>
      <c r="P56" s="1">
        <f>SUMIFS(Generation_1!J:J,Generation_1!$A:$A,$B$48,Generation_1!$B:$B,$H56)</f>
        <v>195.77675714386868</v>
      </c>
      <c r="Q56" s="1">
        <f>SUMIFS(Generation_1!K:K,Generation_1!$A:$A,$B$48,Generation_1!$B:$B,$H56)</f>
        <v>466.16710280194724</v>
      </c>
      <c r="R56" s="1">
        <f>SUMIFS(Generation_1!L:L,Generation_1!$A:$A,$B$48,Generation_1!$B:$B,$H56)</f>
        <v>703.22760893845134</v>
      </c>
      <c r="S56" s="1">
        <f>SUMIFS(Generation_1!M:M,Generation_1!$A:$A,$B$48,Generation_1!$B:$B,$H56)</f>
        <v>977.33285982408415</v>
      </c>
      <c r="T56" s="1">
        <f>SUMIFS(Generation_1!N:N,Generation_1!$A:$A,$B$48,Generation_1!$B:$B,$H56)</f>
        <v>1952.5604987377258</v>
      </c>
      <c r="U56" s="1">
        <f>SUMIFS(Generation_1!O:O,Generation_1!$A:$A,$B$48,Generation_1!$B:$B,$H56)</f>
        <v>2243.4576302950927</v>
      </c>
      <c r="V56" s="1">
        <f>SUMIFS(Generation_1!P:P,Generation_1!$A:$A,$B$48,Generation_1!$B:$B,$H56)</f>
        <v>1722.3844668481586</v>
      </c>
      <c r="W56" s="1">
        <f>SUMIFS(Generation_1!Q:Q,Generation_1!$A:$A,$B$48,Generation_1!$B:$B,$H56)</f>
        <v>3971.6623334050755</v>
      </c>
      <c r="X56" s="1">
        <f>SUMIFS(Generation_1!R:R,Generation_1!$A:$A,$B$48,Generation_1!$B:$B,$H56)</f>
        <v>4279.7507768077758</v>
      </c>
      <c r="Y56" s="1">
        <f>SUMIFS(Generation_1!S:S,Generation_1!$A:$A,$B$48,Generation_1!$B:$B,$H56)</f>
        <v>4393.7019385225631</v>
      </c>
      <c r="Z56" s="1">
        <f>SUMIFS(Generation_1!T:T,Generation_1!$A:$A,$B$48,Generation_1!$B:$B,$H56)</f>
        <v>4657.2311555131919</v>
      </c>
      <c r="AA56" s="1">
        <f>SUMIFS(Generation_1!U:U,Generation_1!$A:$A,$B$48,Generation_1!$B:$B,$H56)</f>
        <v>5100.8391950970554</v>
      </c>
      <c r="AB56" s="1">
        <f>SUMIFS(Generation_1!V:V,Generation_1!$A:$A,$B$48,Generation_1!$B:$B,$H56)</f>
        <v>4489.8475677647948</v>
      </c>
      <c r="AC56" s="1">
        <f>SUMIFS(Generation_1!W:W,Generation_1!$A:$A,$B$48,Generation_1!$B:$B,$H56)</f>
        <v>4847.7270490912842</v>
      </c>
      <c r="AE56" s="64"/>
      <c r="AF56" s="64"/>
    </row>
    <row r="57" spans="8:32">
      <c r="H57" s="69" t="s">
        <v>119</v>
      </c>
      <c r="I57" s="1">
        <f>SUMIFS(Generation_1!C:C,Generation_1!$A:$A,$B$48,Generation_1!$B:$B,$H57)</f>
        <v>206.57490737987999</v>
      </c>
      <c r="J57" s="1">
        <f>SUMIFS(Generation_1!D:D,Generation_1!$A:$A,$B$48,Generation_1!$B:$B,$H57)</f>
        <v>229.20902988304326</v>
      </c>
      <c r="K57" s="1">
        <f>SUMIFS(Generation_1!E:E,Generation_1!$A:$A,$B$48,Generation_1!$B:$B,$H57)</f>
        <v>252.56041877155209</v>
      </c>
      <c r="L57" s="1">
        <f>SUMIFS(Generation_1!F:F,Generation_1!$A:$A,$B$48,Generation_1!$B:$B,$H57)</f>
        <v>296.12479875570415</v>
      </c>
      <c r="M57" s="1">
        <f>SUMIFS(Generation_1!G:G,Generation_1!$A:$A,$B$48,Generation_1!$B:$B,$H57)</f>
        <v>349.34269476928017</v>
      </c>
      <c r="N57" s="1">
        <f>SUMIFS(Generation_1!H:H,Generation_1!$A:$A,$B$48,Generation_1!$B:$B,$H57)</f>
        <v>402.47612454576114</v>
      </c>
      <c r="O57" s="1">
        <f>SUMIFS(Generation_1!I:I,Generation_1!$A:$A,$B$48,Generation_1!$B:$B,$H57)</f>
        <v>442.82623365846086</v>
      </c>
      <c r="P57" s="1">
        <f>SUMIFS(Generation_1!J:J,Generation_1!$A:$A,$B$48,Generation_1!$B:$B,$H57)</f>
        <v>470.36714676717935</v>
      </c>
      <c r="Q57" s="1">
        <f>SUMIFS(Generation_1!K:K,Generation_1!$A:$A,$B$48,Generation_1!$B:$B,$H57)</f>
        <v>517.49236582692822</v>
      </c>
      <c r="R57" s="1">
        <f>SUMIFS(Generation_1!L:L,Generation_1!$A:$A,$B$48,Generation_1!$B:$B,$H57)</f>
        <v>562.52522436840752</v>
      </c>
      <c r="S57" s="1">
        <f>SUMIFS(Generation_1!M:M,Generation_1!$A:$A,$B$48,Generation_1!$B:$B,$H57)</f>
        <v>609.82121952911621</v>
      </c>
      <c r="T57" s="1">
        <f>SUMIFS(Generation_1!N:N,Generation_1!$A:$A,$B$48,Generation_1!$B:$B,$H57)</f>
        <v>653.2691427283529</v>
      </c>
      <c r="U57" s="1">
        <f>SUMIFS(Generation_1!O:O,Generation_1!$A:$A,$B$48,Generation_1!$B:$B,$H57)</f>
        <v>682.06057190966374</v>
      </c>
      <c r="V57" s="1">
        <f>SUMIFS(Generation_1!P:P,Generation_1!$A:$A,$B$48,Generation_1!$B:$B,$H57)</f>
        <v>705.70709539148856</v>
      </c>
      <c r="W57" s="1">
        <f>SUMIFS(Generation_1!Q:Q,Generation_1!$A:$A,$B$48,Generation_1!$B:$B,$H57)</f>
        <v>714.32998098919325</v>
      </c>
      <c r="X57" s="1">
        <f>SUMIFS(Generation_1!R:R,Generation_1!$A:$A,$B$48,Generation_1!$B:$B,$H57)</f>
        <v>732.65131566634057</v>
      </c>
      <c r="Y57" s="1">
        <f>SUMIFS(Generation_1!S:S,Generation_1!$A:$A,$B$48,Generation_1!$B:$B,$H57)</f>
        <v>742.53656484180215</v>
      </c>
      <c r="Z57" s="1">
        <f>SUMIFS(Generation_1!T:T,Generation_1!$A:$A,$B$48,Generation_1!$B:$B,$H57)</f>
        <v>757.54136767440696</v>
      </c>
      <c r="AA57" s="1">
        <f>SUMIFS(Generation_1!U:U,Generation_1!$A:$A,$B$48,Generation_1!$B:$B,$H57)</f>
        <v>779.06484807880895</v>
      </c>
      <c r="AB57" s="1">
        <f>SUMIFS(Generation_1!V:V,Generation_1!$A:$A,$B$48,Generation_1!$B:$B,$H57)</f>
        <v>806.41390271289231</v>
      </c>
      <c r="AC57" s="1">
        <f>SUMIFS(Generation_1!W:W,Generation_1!$A:$A,$B$48,Generation_1!$B:$B,$H57)</f>
        <v>822.25745876549024</v>
      </c>
      <c r="AE57" s="64"/>
      <c r="AF57" s="64"/>
    </row>
    <row r="58" spans="8:32">
      <c r="H58" s="69" t="s">
        <v>120</v>
      </c>
      <c r="I58" s="1">
        <f>SUMIFS(Generation_1!C:C,Generation_1!$A:$A,$B$48,Generation_1!$B:$B,$H58)</f>
        <v>29015.876385161566</v>
      </c>
      <c r="J58" s="1">
        <f>SUMIFS(Generation_1!D:D,Generation_1!$A:$A,$B$48,Generation_1!$B:$B,$H58)</f>
        <v>30155.280920175541</v>
      </c>
      <c r="K58" s="1">
        <f>SUMIFS(Generation_1!E:E,Generation_1!$A:$A,$B$48,Generation_1!$B:$B,$H58)</f>
        <v>30305.65777616842</v>
      </c>
      <c r="L58" s="1">
        <f>SUMIFS(Generation_1!F:F,Generation_1!$A:$A,$B$48,Generation_1!$B:$B,$H58)</f>
        <v>30821.218430785113</v>
      </c>
      <c r="M58" s="1">
        <f>SUMIFS(Generation_1!G:G,Generation_1!$A:$A,$B$48,Generation_1!$B:$B,$H58)</f>
        <v>33216.271427347339</v>
      </c>
      <c r="N58" s="1">
        <f>SUMIFS(Generation_1!H:H,Generation_1!$A:$A,$B$48,Generation_1!$B:$B,$H58)</f>
        <v>33307.310709484707</v>
      </c>
      <c r="O58" s="1">
        <f>SUMIFS(Generation_1!I:I,Generation_1!$A:$A,$B$48,Generation_1!$B:$B,$H58)</f>
        <v>32290.957402082677</v>
      </c>
      <c r="P58" s="1">
        <f>SUMIFS(Generation_1!J:J,Generation_1!$A:$A,$B$48,Generation_1!$B:$B,$H58)</f>
        <v>33346.362326320304</v>
      </c>
      <c r="Q58" s="1">
        <f>SUMIFS(Generation_1!K:K,Generation_1!$A:$A,$B$48,Generation_1!$B:$B,$H58)</f>
        <v>34397.89663511236</v>
      </c>
      <c r="R58" s="1">
        <f>SUMIFS(Generation_1!L:L,Generation_1!$A:$A,$B$48,Generation_1!$B:$B,$H58)</f>
        <v>34352.300785198648</v>
      </c>
      <c r="S58" s="1">
        <f>SUMIFS(Generation_1!M:M,Generation_1!$A:$A,$B$48,Generation_1!$B:$B,$H58)</f>
        <v>36806.053072494848</v>
      </c>
      <c r="T58" s="1">
        <f>SUMIFS(Generation_1!N:N,Generation_1!$A:$A,$B$48,Generation_1!$B:$B,$H58)</f>
        <v>33920.200533489529</v>
      </c>
      <c r="U58" s="1">
        <f>SUMIFS(Generation_1!O:O,Generation_1!$A:$A,$B$48,Generation_1!$B:$B,$H58)</f>
        <v>33297.104307741341</v>
      </c>
      <c r="V58" s="1">
        <f>SUMIFS(Generation_1!P:P,Generation_1!$A:$A,$B$48,Generation_1!$B:$B,$H58)</f>
        <v>33926.892252744707</v>
      </c>
      <c r="W58" s="1">
        <f>SUMIFS(Generation_1!Q:Q,Generation_1!$A:$A,$B$48,Generation_1!$B:$B,$H58)</f>
        <v>35455.622406971102</v>
      </c>
      <c r="X58" s="1">
        <f>SUMIFS(Generation_1!R:R,Generation_1!$A:$A,$B$48,Generation_1!$B:$B,$H58)</f>
        <v>34807.244628320419</v>
      </c>
      <c r="Y58" s="1">
        <f>SUMIFS(Generation_1!S:S,Generation_1!$A:$A,$B$48,Generation_1!$B:$B,$H58)</f>
        <v>32018.545671888704</v>
      </c>
      <c r="Z58" s="1">
        <f>SUMIFS(Generation_1!T:T,Generation_1!$A:$A,$B$48,Generation_1!$B:$B,$H58)</f>
        <v>32699.682259873782</v>
      </c>
      <c r="AA58" s="1">
        <f>SUMIFS(Generation_1!U:U,Generation_1!$A:$A,$B$48,Generation_1!$B:$B,$H58)</f>
        <v>34192.884046408086</v>
      </c>
      <c r="AB58" s="1">
        <f>SUMIFS(Generation_1!V:V,Generation_1!$A:$A,$B$48,Generation_1!$B:$B,$H58)</f>
        <v>34774.971717623404</v>
      </c>
      <c r="AC58" s="1">
        <f>SUMIFS(Generation_1!W:W,Generation_1!$A:$A,$B$48,Generation_1!$B:$B,$H58)</f>
        <v>36836.433805634966</v>
      </c>
      <c r="AE58" s="64"/>
      <c r="AF58" s="64"/>
    </row>
    <row r="59" spans="8:32">
      <c r="H59" s="69" t="s">
        <v>121</v>
      </c>
      <c r="I59" s="1">
        <f>SUMIFS(Generation_1!C:C,Generation_1!$A:$A,$B$48,Generation_1!$B:$B,$H59)</f>
        <v>12774.527528157605</v>
      </c>
      <c r="J59" s="1">
        <f>SUMIFS(Generation_1!D:D,Generation_1!$A:$A,$B$48,Generation_1!$B:$B,$H59)</f>
        <v>15384.050673713733</v>
      </c>
      <c r="K59" s="1">
        <f>SUMIFS(Generation_1!E:E,Generation_1!$A:$A,$B$48,Generation_1!$B:$B,$H59)</f>
        <v>14970.455899979323</v>
      </c>
      <c r="L59" s="1">
        <f>SUMIFS(Generation_1!F:F,Generation_1!$A:$A,$B$48,Generation_1!$B:$B,$H59)</f>
        <v>15292.053714323796</v>
      </c>
      <c r="M59" s="1">
        <f>SUMIFS(Generation_1!G:G,Generation_1!$A:$A,$B$48,Generation_1!$B:$B,$H59)</f>
        <v>15956.51796875294</v>
      </c>
      <c r="N59" s="1">
        <f>SUMIFS(Generation_1!H:H,Generation_1!$A:$A,$B$48,Generation_1!$B:$B,$H59)</f>
        <v>16391.109384695643</v>
      </c>
      <c r="O59" s="1">
        <f>SUMIFS(Generation_1!I:I,Generation_1!$A:$A,$B$48,Generation_1!$B:$B,$H59)</f>
        <v>16649.142977540538</v>
      </c>
      <c r="P59" s="1">
        <f>SUMIFS(Generation_1!J:J,Generation_1!$A:$A,$B$48,Generation_1!$B:$B,$H59)</f>
        <v>14687.543367191685</v>
      </c>
      <c r="Q59" s="1">
        <f>SUMIFS(Generation_1!K:K,Generation_1!$A:$A,$B$48,Generation_1!$B:$B,$H59)</f>
        <v>15812.709468717274</v>
      </c>
      <c r="R59" s="1">
        <f>SUMIFS(Generation_1!L:L,Generation_1!$A:$A,$B$48,Generation_1!$B:$B,$H59)</f>
        <v>16043.425114810465</v>
      </c>
      <c r="S59" s="1">
        <f>SUMIFS(Generation_1!M:M,Generation_1!$A:$A,$B$48,Generation_1!$B:$B,$H59)</f>
        <v>16341.46611115787</v>
      </c>
      <c r="T59" s="1">
        <f>SUMIFS(Generation_1!N:N,Generation_1!$A:$A,$B$48,Generation_1!$B:$B,$H59)</f>
        <v>17930.310855556734</v>
      </c>
      <c r="U59" s="1">
        <f>SUMIFS(Generation_1!O:O,Generation_1!$A:$A,$B$48,Generation_1!$B:$B,$H59)</f>
        <v>17324.688969449129</v>
      </c>
      <c r="V59" s="1">
        <f>SUMIFS(Generation_1!P:P,Generation_1!$A:$A,$B$48,Generation_1!$B:$B,$H59)</f>
        <v>17058.317827469167</v>
      </c>
      <c r="W59" s="1">
        <f>SUMIFS(Generation_1!Q:Q,Generation_1!$A:$A,$B$48,Generation_1!$B:$B,$H59)</f>
        <v>18830.097624712977</v>
      </c>
      <c r="X59" s="1">
        <f>SUMIFS(Generation_1!R:R,Generation_1!$A:$A,$B$48,Generation_1!$B:$B,$H59)</f>
        <v>19328.260353619429</v>
      </c>
      <c r="Y59" s="1">
        <f>SUMIFS(Generation_1!S:S,Generation_1!$A:$A,$B$48,Generation_1!$B:$B,$H59)</f>
        <v>22283.404342926122</v>
      </c>
      <c r="Z59" s="1">
        <f>SUMIFS(Generation_1!T:T,Generation_1!$A:$A,$B$48,Generation_1!$B:$B,$H59)</f>
        <v>19728.137422697546</v>
      </c>
      <c r="AA59" s="1">
        <f>SUMIFS(Generation_1!U:U,Generation_1!$A:$A,$B$48,Generation_1!$B:$B,$H59)</f>
        <v>20870.535252298159</v>
      </c>
      <c r="AB59" s="1">
        <f>SUMIFS(Generation_1!V:V,Generation_1!$A:$A,$B$48,Generation_1!$B:$B,$H59)</f>
        <v>21132.386669459807</v>
      </c>
      <c r="AC59" s="1">
        <f>SUMIFS(Generation_1!W:W,Generation_1!$A:$A,$B$48,Generation_1!$B:$B,$H59)</f>
        <v>21602.997146556118</v>
      </c>
      <c r="AE59" s="64"/>
      <c r="AF59" s="64"/>
    </row>
    <row r="60" spans="8:32">
      <c r="H60" s="69" t="s">
        <v>122</v>
      </c>
      <c r="I60" s="1">
        <f>SUMIFS(Generation_1!C:C,Generation_1!$A:$A,$B$48,Generation_1!$B:$B,$H60)</f>
        <v>12935.145543696399</v>
      </c>
      <c r="J60" s="1">
        <f>SUMIFS(Generation_1!D:D,Generation_1!$A:$A,$B$48,Generation_1!$B:$B,$H60)</f>
        <v>13110.588288321202</v>
      </c>
      <c r="K60" s="1">
        <f>SUMIFS(Generation_1!E:E,Generation_1!$A:$A,$B$48,Generation_1!$B:$B,$H60)</f>
        <v>13344.578173566999</v>
      </c>
      <c r="L60" s="1">
        <f>SUMIFS(Generation_1!F:F,Generation_1!$A:$A,$B$48,Generation_1!$B:$B,$H60)</f>
        <v>13704.382809360599</v>
      </c>
      <c r="M60" s="1">
        <f>SUMIFS(Generation_1!G:G,Generation_1!$A:$A,$B$48,Generation_1!$B:$B,$H60)</f>
        <v>14109.174892433301</v>
      </c>
      <c r="N60" s="1">
        <f>SUMIFS(Generation_1!H:H,Generation_1!$A:$A,$B$48,Generation_1!$B:$B,$H60)</f>
        <v>14525.136668438201</v>
      </c>
      <c r="O60" s="1">
        <f>SUMIFS(Generation_1!I:I,Generation_1!$A:$A,$B$48,Generation_1!$B:$B,$H60)</f>
        <v>14984.461295873201</v>
      </c>
      <c r="P60" s="1">
        <f>SUMIFS(Generation_1!J:J,Generation_1!$A:$A,$B$48,Generation_1!$B:$B,$H60)</f>
        <v>15401.2394691219</v>
      </c>
      <c r="Q60" s="1">
        <f>SUMIFS(Generation_1!K:K,Generation_1!$A:$A,$B$48,Generation_1!$B:$B,$H60)</f>
        <v>15813.255799183298</v>
      </c>
      <c r="R60" s="1">
        <f>SUMIFS(Generation_1!L:L,Generation_1!$A:$A,$B$48,Generation_1!$B:$B,$H60)</f>
        <v>16271.671888560501</v>
      </c>
      <c r="S60" s="1">
        <f>SUMIFS(Generation_1!M:M,Generation_1!$A:$A,$B$48,Generation_1!$B:$B,$H60)</f>
        <v>16965.684681583301</v>
      </c>
      <c r="T60" s="1">
        <f>SUMIFS(Generation_1!N:N,Generation_1!$A:$A,$B$48,Generation_1!$B:$B,$H60)</f>
        <v>17777.8136680756</v>
      </c>
      <c r="U60" s="1">
        <f>SUMIFS(Generation_1!O:O,Generation_1!$A:$A,$B$48,Generation_1!$B:$B,$H60)</f>
        <v>18605.051179244401</v>
      </c>
      <c r="V60" s="1">
        <f>SUMIFS(Generation_1!P:P,Generation_1!$A:$A,$B$48,Generation_1!$B:$B,$H60)</f>
        <v>19370.5475665052</v>
      </c>
      <c r="W60" s="1">
        <f>SUMIFS(Generation_1!Q:Q,Generation_1!$A:$A,$B$48,Generation_1!$B:$B,$H60)</f>
        <v>20172.940221284702</v>
      </c>
      <c r="X60" s="1">
        <f>SUMIFS(Generation_1!R:R,Generation_1!$A:$A,$B$48,Generation_1!$B:$B,$H60)</f>
        <v>20892.990396508001</v>
      </c>
      <c r="Y60" s="1">
        <f>SUMIFS(Generation_1!S:S,Generation_1!$A:$A,$B$48,Generation_1!$B:$B,$H60)</f>
        <v>21521.0963504682</v>
      </c>
      <c r="Z60" s="1">
        <f>SUMIFS(Generation_1!T:T,Generation_1!$A:$A,$B$48,Generation_1!$B:$B,$H60)</f>
        <v>22188.569423294703</v>
      </c>
      <c r="AA60" s="1">
        <f>SUMIFS(Generation_1!U:U,Generation_1!$A:$A,$B$48,Generation_1!$B:$B,$H60)</f>
        <v>22894.084483162103</v>
      </c>
      <c r="AB60" s="1">
        <f>SUMIFS(Generation_1!V:V,Generation_1!$A:$A,$B$48,Generation_1!$B:$B,$H60)</f>
        <v>23686.519922509498</v>
      </c>
      <c r="AC60" s="1">
        <f>SUMIFS(Generation_1!W:W,Generation_1!$A:$A,$B$48,Generation_1!$B:$B,$H60)</f>
        <v>24603.043616070201</v>
      </c>
    </row>
    <row r="61" spans="8:32">
      <c r="H61" s="2" t="s">
        <v>313</v>
      </c>
    </row>
    <row r="62" spans="8:32">
      <c r="H62" s="69" t="s">
        <v>126</v>
      </c>
      <c r="I62" s="1">
        <f>SUMIFS(Generation_1!C:C,Generation_1!$A:$A,$B$48,Generation_1!$B:$B,$H62)</f>
        <v>-146.07945856322991</v>
      </c>
      <c r="J62" s="1">
        <f>SUMIFS(Generation_1!D:D,Generation_1!$A:$A,$B$48,Generation_1!$B:$B,$H62)</f>
        <v>-221.32952776119112</v>
      </c>
      <c r="K62" s="1">
        <f>SUMIFS(Generation_1!E:E,Generation_1!$A:$A,$B$48,Generation_1!$B:$B,$H62)</f>
        <v>-174.51079730898022</v>
      </c>
      <c r="L62" s="1">
        <f>SUMIFS(Generation_1!F:F,Generation_1!$A:$A,$B$48,Generation_1!$B:$B,$H62)</f>
        <v>-203.27459081212518</v>
      </c>
      <c r="M62" s="1">
        <f>SUMIFS(Generation_1!G:G,Generation_1!$A:$A,$B$48,Generation_1!$B:$B,$H62)</f>
        <v>-297.00600368417992</v>
      </c>
      <c r="N62" s="1">
        <f>SUMIFS(Generation_1!H:H,Generation_1!$A:$A,$B$48,Generation_1!$B:$B,$H62)</f>
        <v>-347.83785473786918</v>
      </c>
      <c r="O62" s="1">
        <f>SUMIFS(Generation_1!I:I,Generation_1!$A:$A,$B$48,Generation_1!$B:$B,$H62)</f>
        <v>-302.40644717942615</v>
      </c>
      <c r="P62" s="1">
        <f>SUMIFS(Generation_1!J:J,Generation_1!$A:$A,$B$48,Generation_1!$B:$B,$H62)</f>
        <v>-251.50568626393547</v>
      </c>
      <c r="Q62" s="1">
        <f>SUMIFS(Generation_1!K:K,Generation_1!$A:$A,$B$48,Generation_1!$B:$B,$H62)</f>
        <v>-632.63465469613334</v>
      </c>
      <c r="R62" s="1">
        <f>SUMIFS(Generation_1!L:L,Generation_1!$A:$A,$B$48,Generation_1!$B:$B,$H62)</f>
        <v>-963.90085882560254</v>
      </c>
      <c r="S62" s="1">
        <f>SUMIFS(Generation_1!M:M,Generation_1!$A:$A,$B$48,Generation_1!$B:$B,$H62)</f>
        <v>-1326.1535549602233</v>
      </c>
      <c r="T62" s="1">
        <f>SUMIFS(Generation_1!N:N,Generation_1!$A:$A,$B$48,Generation_1!$B:$B,$H62)</f>
        <v>-2550.6872644487235</v>
      </c>
      <c r="U62" s="1">
        <f>SUMIFS(Generation_1!O:O,Generation_1!$A:$A,$B$48,Generation_1!$B:$B,$H62)</f>
        <v>-2887.3961691917962</v>
      </c>
      <c r="V62" s="1">
        <f>SUMIFS(Generation_1!P:P,Generation_1!$A:$A,$B$48,Generation_1!$B:$B,$H62)</f>
        <v>-2228.7785634879733</v>
      </c>
      <c r="W62" s="1">
        <f>SUMIFS(Generation_1!Q:Q,Generation_1!$A:$A,$B$48,Generation_1!$B:$B,$H62)</f>
        <v>-5168.7389893480768</v>
      </c>
      <c r="X62" s="1">
        <f>SUMIFS(Generation_1!R:R,Generation_1!$A:$A,$B$48,Generation_1!$B:$B,$H62)</f>
        <v>-5629.0212464444903</v>
      </c>
      <c r="Y62" s="1">
        <f>SUMIFS(Generation_1!S:S,Generation_1!$A:$A,$B$48,Generation_1!$B:$B,$H62)</f>
        <v>-5791.0143087250863</v>
      </c>
      <c r="Z62" s="1">
        <f>SUMIFS(Generation_1!T:T,Generation_1!$A:$A,$B$48,Generation_1!$B:$B,$H62)</f>
        <v>-6018.5002092686836</v>
      </c>
      <c r="AA62" s="1">
        <f>SUMIFS(Generation_1!U:U,Generation_1!$A:$A,$B$48,Generation_1!$B:$B,$H62)</f>
        <v>-6588.0173650836505</v>
      </c>
      <c r="AB62" s="1">
        <f>SUMIFS(Generation_1!V:V,Generation_1!$A:$A,$B$48,Generation_1!$B:$B,$H62)</f>
        <v>-5855.2257620146147</v>
      </c>
      <c r="AC62" s="1">
        <f>SUMIFS(Generation_1!W:W,Generation_1!$A:$A,$B$48,Generation_1!$B:$B,$H62)</f>
        <v>-6227.7287837279737</v>
      </c>
    </row>
    <row r="63" spans="8:32">
      <c r="H63" s="69" t="s">
        <v>127</v>
      </c>
      <c r="I63" s="1">
        <f>SUMIFS(Generation_1!C:C,Generation_1!$A:$A,$B$48,Generation_1!$B:$B,$H63)</f>
        <v>-242.91358585415588</v>
      </c>
      <c r="J63" s="1">
        <f>SUMIFS(Generation_1!D:D,Generation_1!$A:$A,$B$48,Generation_1!$B:$B,$H63)</f>
        <v>-269.51243114274246</v>
      </c>
      <c r="K63" s="1">
        <f>SUMIFS(Generation_1!E:E,Generation_1!$A:$A,$B$48,Generation_1!$B:$B,$H63)</f>
        <v>-296.87585792578574</v>
      </c>
      <c r="L63" s="1">
        <f>SUMIFS(Generation_1!F:F,Generation_1!$A:$A,$B$48,Generation_1!$B:$B,$H63)</f>
        <v>-348.26688962683721</v>
      </c>
      <c r="M63" s="1">
        <f>SUMIFS(Generation_1!G:G,Generation_1!$A:$A,$B$48,Generation_1!$B:$B,$H63)</f>
        <v>-410.7458558415683</v>
      </c>
      <c r="N63" s="1">
        <f>SUMIFS(Generation_1!H:H,Generation_1!$A:$A,$B$48,Generation_1!$B:$B,$H63)</f>
        <v>-473.19978030493377</v>
      </c>
      <c r="O63" s="1">
        <f>SUMIFS(Generation_1!I:I,Generation_1!$A:$A,$B$48,Generation_1!$B:$B,$H63)</f>
        <v>-520.68386551302945</v>
      </c>
      <c r="P63" s="1">
        <f>SUMIFS(Generation_1!J:J,Generation_1!$A:$A,$B$48,Generation_1!$B:$B,$H63)</f>
        <v>-552.94397972787351</v>
      </c>
      <c r="Q63" s="1">
        <f>SUMIFS(Generation_1!K:K,Generation_1!$A:$A,$B$48,Generation_1!$B:$B,$H63)</f>
        <v>-608.53997076682742</v>
      </c>
      <c r="R63" s="1">
        <f>SUMIFS(Generation_1!L:L,Generation_1!$A:$A,$B$48,Generation_1!$B:$B,$H63)</f>
        <v>-661.354435153331</v>
      </c>
      <c r="S63" s="1">
        <f>SUMIFS(Generation_1!M:M,Generation_1!$A:$A,$B$48,Generation_1!$B:$B,$H63)</f>
        <v>-717.08133461475688</v>
      </c>
      <c r="T63" s="1">
        <f>SUMIFS(Generation_1!N:N,Generation_1!$A:$A,$B$48,Generation_1!$B:$B,$H63)</f>
        <v>-768.1234715327173</v>
      </c>
      <c r="U63" s="1">
        <f>SUMIFS(Generation_1!O:O,Generation_1!$A:$A,$B$48,Generation_1!$B:$B,$H63)</f>
        <v>-801.70392676316771</v>
      </c>
      <c r="V63" s="1">
        <f>SUMIFS(Generation_1!P:P,Generation_1!$A:$A,$B$48,Generation_1!$B:$B,$H63)</f>
        <v>-829.96966155426367</v>
      </c>
      <c r="W63" s="1">
        <f>SUMIFS(Generation_1!Q:Q,Generation_1!$A:$A,$B$48,Generation_1!$B:$B,$H63)</f>
        <v>-839.87994806920858</v>
      </c>
      <c r="X63" s="1">
        <f>SUMIFS(Generation_1!R:R,Generation_1!$A:$A,$B$48,Generation_1!$B:$B,$H63)</f>
        <v>-861.34892753016425</v>
      </c>
      <c r="Y63" s="1">
        <f>SUMIFS(Generation_1!S:S,Generation_1!$A:$A,$B$48,Generation_1!$B:$B,$H63)</f>
        <v>-873.09109584121734</v>
      </c>
      <c r="Z63" s="1">
        <f>SUMIFS(Generation_1!T:T,Generation_1!$A:$A,$B$48,Generation_1!$B:$B,$H63)</f>
        <v>-890.57562503191627</v>
      </c>
      <c r="AA63" s="1">
        <f>SUMIFS(Generation_1!U:U,Generation_1!$A:$A,$B$48,Generation_1!$B:$B,$H63)</f>
        <v>-916.20813124813117</v>
      </c>
      <c r="AB63" s="1">
        <f>SUMIFS(Generation_1!V:V,Generation_1!$A:$A,$B$48,Generation_1!$B:$B,$H63)</f>
        <v>-948.08217628777572</v>
      </c>
      <c r="AC63" s="1">
        <f>SUMIFS(Generation_1!W:W,Generation_1!$A:$A,$B$48,Generation_1!$B:$B,$H63)</f>
        <v>-966.91272970979344</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9.7793083025189798E-2</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9.3839265571800001E-2</v>
      </c>
      <c r="Q65" s="1">
        <f>SUMIFS(Generation_1!K:K,Generation_1!$A:$A,$B$48,Generation_1!$B:$B,$H65)</f>
        <v>3.4085617449076663E-2</v>
      </c>
      <c r="R65" s="1">
        <f>SUMIFS(Generation_1!L:L,Generation_1!$A:$A,$B$48,Generation_1!$B:$B,$H65)</f>
        <v>0</v>
      </c>
      <c r="S65" s="1">
        <f>SUMIFS(Generation_1!M:M,Generation_1!$A:$A,$B$48,Generation_1!$B:$B,$H65)</f>
        <v>0</v>
      </c>
      <c r="T65" s="1">
        <f>SUMIFS(Generation_1!N:N,Generation_1!$A:$A,$B$48,Generation_1!$B:$B,$H65)</f>
        <v>0.67386697883750002</v>
      </c>
      <c r="U65" s="1">
        <f>SUMIFS(Generation_1!O:O,Generation_1!$A:$A,$B$48,Generation_1!$B:$B,$H65)</f>
        <v>0.28974573955409999</v>
      </c>
      <c r="V65" s="1">
        <f>SUMIFS(Generation_1!P:P,Generation_1!$A:$A,$B$48,Generation_1!$B:$B,$H65)</f>
        <v>0.29405033177880002</v>
      </c>
      <c r="W65" s="1">
        <f>SUMIFS(Generation_1!Q:Q,Generation_1!$A:$A,$B$48,Generation_1!$B:$B,$H65)</f>
        <v>1.2140584377833394</v>
      </c>
      <c r="X65" s="1">
        <f>SUMIFS(Generation_1!R:R,Generation_1!$A:$A,$B$48,Generation_1!$B:$B,$H65)</f>
        <v>0.67411313500442993</v>
      </c>
      <c r="Y65" s="1">
        <f>SUMIFS(Generation_1!S:S,Generation_1!$A:$A,$B$48,Generation_1!$B:$B,$H65)</f>
        <v>0.90616051836239997</v>
      </c>
      <c r="Z65" s="1">
        <f>SUMIFS(Generation_1!T:T,Generation_1!$A:$A,$B$48,Generation_1!$B:$B,$H65)</f>
        <v>1.2225752427374614</v>
      </c>
      <c r="AA65" s="1">
        <f>SUMIFS(Generation_1!U:U,Generation_1!$A:$A,$B$48,Generation_1!$B:$B,$H65)</f>
        <v>1.3777847296117431</v>
      </c>
      <c r="AB65" s="1">
        <f>SUMIFS(Generation_1!V:V,Generation_1!$A:$A,$B$48,Generation_1!$B:$B,$H65)</f>
        <v>0</v>
      </c>
      <c r="AC65" s="1">
        <f>SUMIFS(Generation_1!W:W,Generation_1!$A:$A,$B$48,Generation_1!$B:$B,$H65)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94146.455041815294</v>
      </c>
      <c r="J74" s="1">
        <f>SUMIFS(Generation_1!M:M,Generation_1!$A:$A,$B$71,Generation_1!$B:$B,$H74)</f>
        <v>70257.554829036264</v>
      </c>
      <c r="K74" s="1">
        <f>SUMIFS(Generation_1!W:W,Generation_1!$A:$A,$B$71,Generation_1!$B:$B,$H74)</f>
        <v>66756.319625554985</v>
      </c>
    </row>
    <row r="75" spans="1:30">
      <c r="H75" s="69" t="s">
        <v>114</v>
      </c>
      <c r="I75" s="1">
        <f>SUMIFS(Generation_1!C:C,Generation_1!$A:$A,$B$71,Generation_1!$B:$B,$H75)</f>
        <v>28253.201091957333</v>
      </c>
      <c r="J75" s="1">
        <f>SUMIFS(Generation_1!M:M,Generation_1!$A:$A,$B$71,Generation_1!$B:$B,$H75)</f>
        <v>20574.389024441927</v>
      </c>
      <c r="K75" s="1">
        <f>SUMIFS(Generation_1!W:W,Generation_1!$A:$A,$B$71,Generation_1!$B:$B,$H75)</f>
        <v>20502.528254308116</v>
      </c>
    </row>
    <row r="76" spans="1:30">
      <c r="H76" s="69" t="s">
        <v>115</v>
      </c>
      <c r="I76" s="1">
        <f>SUMIFS(Generation_1!C:C,Generation_1!$A:$A,$B$71,Generation_1!$B:$B,$H76)</f>
        <v>3105.1641947416256</v>
      </c>
      <c r="J76" s="1">
        <f>SUMIFS(Generation_1!M:M,Generation_1!$A:$A,$B$71,Generation_1!$B:$B,$H76)</f>
        <v>2634.6854866782978</v>
      </c>
      <c r="K76" s="1">
        <f>SUMIFS(Generation_1!W:W,Generation_1!$A:$A,$B$71,Generation_1!$B:$B,$H76)</f>
        <v>5992.874745876642</v>
      </c>
    </row>
    <row r="77" spans="1:30">
      <c r="H77" s="69" t="s">
        <v>116</v>
      </c>
      <c r="I77" s="1">
        <f>SUMIFS(Generation_1!C:C,Generation_1!$A:$A,$B$71,Generation_1!$B:$B,$H77)</f>
        <v>80.54660953994086</v>
      </c>
      <c r="J77" s="1">
        <f>SUMIFS(Generation_1!M:M,Generation_1!$A:$A,$B$71,Generation_1!$B:$B,$H77)</f>
        <v>128.24990545407013</v>
      </c>
      <c r="K77" s="1">
        <f>SUMIFS(Generation_1!W:W,Generation_1!$A:$A,$B$71,Generation_1!$B:$B,$H77)</f>
        <v>2570.8100022545887</v>
      </c>
    </row>
    <row r="78" spans="1:30">
      <c r="H78" s="69" t="s">
        <v>117</v>
      </c>
      <c r="I78" s="1">
        <f>SUMIFS(Generation_1!C:C,Generation_1!$A:$A,$B$71,Generation_1!$B:$B,$H78)</f>
        <v>15598.150827518635</v>
      </c>
      <c r="J78" s="1">
        <f>SUMIFS(Generation_1!M:M,Generation_1!$A:$A,$B$71,Generation_1!$B:$B,$H78)</f>
        <v>14000.744381516142</v>
      </c>
      <c r="K78" s="1">
        <f>SUMIFS(Generation_1!W:W,Generation_1!$A:$A,$B$71,Generation_1!$B:$B,$H78)</f>
        <v>14206.551374855106</v>
      </c>
    </row>
    <row r="79" spans="1:30">
      <c r="H79" s="69" t="s">
        <v>118</v>
      </c>
      <c r="I79" s="1">
        <f>SUMIFS(Generation_1!C:C,Generation_1!$A:$A,$B$71,Generation_1!$B:$B,$H79)</f>
        <v>120.51611371281994</v>
      </c>
      <c r="J79" s="1">
        <f>SUMIFS(Generation_1!M:M,Generation_1!$A:$A,$B$71,Generation_1!$B:$B,$H79)</f>
        <v>977.33285982408415</v>
      </c>
      <c r="K79" s="1">
        <f>SUMIFS(Generation_1!W:W,Generation_1!$A:$A,$B$71,Generation_1!$B:$B,$H79)</f>
        <v>4847.7270490912842</v>
      </c>
    </row>
    <row r="80" spans="1:30">
      <c r="H80" s="69" t="s">
        <v>119</v>
      </c>
      <c r="I80" s="1">
        <f>SUMIFS(Generation_1!C:C,Generation_1!$A:$A,$B$71,Generation_1!$B:$B,$H80)</f>
        <v>206.57490737987999</v>
      </c>
      <c r="J80" s="1">
        <f>SUMIFS(Generation_1!M:M,Generation_1!$A:$A,$B$71,Generation_1!$B:$B,$H80)</f>
        <v>609.82121952911621</v>
      </c>
      <c r="K80" s="1">
        <f>SUMIFS(Generation_1!W:W,Generation_1!$A:$A,$B$71,Generation_1!$B:$B,$H80)</f>
        <v>822.25745876549024</v>
      </c>
    </row>
    <row r="81" spans="1:30">
      <c r="H81" s="69" t="s">
        <v>120</v>
      </c>
      <c r="I81" s="1">
        <f>SUMIFS(Generation_1!C:C,Generation_1!$A:$A,$B$71,Generation_1!$B:$B,$H81)</f>
        <v>29015.876385161566</v>
      </c>
      <c r="J81" s="1">
        <f>SUMIFS(Generation_1!M:M,Generation_1!$A:$A,$B$71,Generation_1!$B:$B,$H81)</f>
        <v>36806.053072494848</v>
      </c>
      <c r="K81" s="1">
        <f>SUMIFS(Generation_1!W:W,Generation_1!$A:$A,$B$71,Generation_1!$B:$B,$H81)</f>
        <v>36836.433805634966</v>
      </c>
    </row>
    <row r="82" spans="1:30">
      <c r="H82" s="69" t="s">
        <v>121</v>
      </c>
      <c r="I82" s="1">
        <f>SUMIFS(Generation_1!C:C,Generation_1!$A:$A,$B$71,Generation_1!$B:$B,$H82)</f>
        <v>12774.527528157605</v>
      </c>
      <c r="J82" s="1">
        <f>SUMIFS(Generation_1!M:M,Generation_1!$A:$A,$B$71,Generation_1!$B:$B,$H82)</f>
        <v>16341.46611115787</v>
      </c>
      <c r="K82" s="1">
        <f>SUMIFS(Generation_1!W:W,Generation_1!$A:$A,$B$71,Generation_1!$B:$B,$H82)</f>
        <v>21602.997146556118</v>
      </c>
    </row>
    <row r="83" spans="1:30">
      <c r="H83" s="69" t="s">
        <v>122</v>
      </c>
      <c r="I83" s="1">
        <f>SUMIFS(Generation_1!C:C,Generation_1!$A:$A,$B$71,Generation_1!$B:$B,$H83)</f>
        <v>12935.145543696399</v>
      </c>
      <c r="J83" s="1">
        <f>SUMIFS(Generation_1!M:M,Generation_1!$A:$A,$B$71,Generation_1!$B:$B,$H83)</f>
        <v>16965.684681583301</v>
      </c>
      <c r="K83" s="1">
        <f>SUMIFS(Generation_1!W:W,Generation_1!$A:$A,$B$71,Generation_1!$B:$B,$H83)</f>
        <v>24603.043616070201</v>
      </c>
    </row>
    <row r="84" spans="1:30">
      <c r="H84" s="2" t="s">
        <v>313</v>
      </c>
    </row>
    <row r="85" spans="1:30">
      <c r="H85" s="69" t="s">
        <v>126</v>
      </c>
      <c r="I85" s="1">
        <f>SUMIFS(Generation_1!C:C,Generation_1!$A:$A,$B$71,Generation_1!$B:$B,$H85)</f>
        <v>-146.07945856322991</v>
      </c>
      <c r="J85" s="1">
        <f>SUMIFS(Generation_1!M:M,Generation_1!$A:$A,$B$71,Generation_1!$B:$B,$H85)</f>
        <v>-1326.1535549602233</v>
      </c>
      <c r="K85" s="1">
        <f>SUMIFS(Generation_1!W:W,Generation_1!$A:$A,$B$71,Generation_1!$B:$B,$H85)</f>
        <v>-6227.7287837279737</v>
      </c>
    </row>
    <row r="86" spans="1:30">
      <c r="H86" s="69" t="s">
        <v>127</v>
      </c>
      <c r="I86" s="1">
        <f>SUMIFS(Generation_1!C:C,Generation_1!$A:$A,$B$71,Generation_1!$B:$B,$H86)</f>
        <v>-242.91358585415588</v>
      </c>
      <c r="J86" s="1">
        <f>SUMIFS(Generation_1!M:M,Generation_1!$A:$A,$B$71,Generation_1!$B:$B,$H86)</f>
        <v>-717.08133461475688</v>
      </c>
      <c r="K86" s="1">
        <f>SUMIFS(Generation_1!W:W,Generation_1!$A:$A,$B$71,Generation_1!$B:$B,$H86)</f>
        <v>-966.91272970979344</v>
      </c>
    </row>
    <row r="88" spans="1:30">
      <c r="H88" s="69" t="s">
        <v>124</v>
      </c>
      <c r="I88" s="1">
        <f>SUMIFS(Generation_1!C:C,Generation_1!$A:$A,$B$71,Generation_1!$B:$B,$H88)</f>
        <v>0</v>
      </c>
      <c r="J88" s="1">
        <f>SUMIFS(Generation_1!M:M,Generation_1!$A:$A,$B$71,Generation_1!$B:$B,$H88)</f>
        <v>0</v>
      </c>
      <c r="K88" s="1">
        <f>SUMIFS(Generation_1!W:W,Generation_1!$A:$A,$B$71,Generation_1!$B:$B,$H88)</f>
        <v>1.1470182172287071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413.79063427770001</v>
      </c>
      <c r="J96" s="1">
        <f>SUMIFS(StorageCapacity_1!D:D,StorageCapacity_1!$A:$A,$B$93,StorageCapacity_1!$B:$B,$H96)</f>
        <v>401.39973610010003</v>
      </c>
      <c r="K96" s="1">
        <f>SUMIFS(StorageCapacity_1!E:E,StorageCapacity_1!$A:$A,$B$93,StorageCapacity_1!$B:$B,$H96)</f>
        <v>390.25045189629998</v>
      </c>
      <c r="L96" s="1">
        <f>SUMIFS(StorageCapacity_1!F:F,StorageCapacity_1!$A:$A,$B$93,StorageCapacity_1!$B:$B,$H96)</f>
        <v>380.20380300470003</v>
      </c>
      <c r="M96" s="1">
        <f>SUMIFS(StorageCapacity_1!G:G,StorageCapacity_1!$A:$A,$B$93,StorageCapacity_1!$B:$B,$H96)</f>
        <v>371.16823606659995</v>
      </c>
      <c r="N96" s="1">
        <f>SUMIFS(StorageCapacity_1!H:H,StorageCapacity_1!$A:$A,$B$93,StorageCapacity_1!$B:$B,$H96)</f>
        <v>363.04513174300007</v>
      </c>
      <c r="O96" s="1">
        <f>SUMIFS(StorageCapacity_1!I:I,StorageCapacity_1!$A:$A,$B$93,StorageCapacity_1!$B:$B,$H96)</f>
        <v>355.73706197030003</v>
      </c>
      <c r="P96" s="1">
        <f>SUMIFS(StorageCapacity_1!J:J,StorageCapacity_1!$A:$A,$B$93,StorageCapacity_1!$B:$B,$H96)</f>
        <v>349.16139978009994</v>
      </c>
      <c r="Q96" s="1">
        <f>SUMIFS(StorageCapacity_1!K:K,StorageCapacity_1!$A:$A,$B$93,StorageCapacity_1!$B:$B,$H96)</f>
        <v>343.2383796423</v>
      </c>
      <c r="R96" s="1">
        <f>SUMIFS(StorageCapacity_1!L:L,StorageCapacity_1!$A:$A,$B$93,StorageCapacity_1!$B:$B,$H96)</f>
        <v>520.66936276349998</v>
      </c>
      <c r="S96" s="1">
        <f>SUMIFS(StorageCapacity_1!M:M,StorageCapacity_1!$A:$A,$B$93,StorageCapacity_1!$B:$B,$H96)</f>
        <v>916.66086740749995</v>
      </c>
      <c r="T96" s="1">
        <f>SUMIFS(StorageCapacity_1!N:N,StorageCapacity_1!$A:$A,$B$93,StorageCapacity_1!$B:$B,$H96)</f>
        <v>1840.4194089009998</v>
      </c>
      <c r="U96" s="1">
        <f>SUMIFS(StorageCapacity_1!O:O,StorageCapacity_1!$A:$A,$B$93,StorageCapacity_1!$B:$B,$H96)</f>
        <v>2132.7790842500999</v>
      </c>
      <c r="V96" s="1">
        <f>SUMIFS(StorageCapacity_1!P:P,StorageCapacity_1!$A:$A,$B$93,StorageCapacity_1!$B:$B,$H96)</f>
        <v>2342.9603944288001</v>
      </c>
      <c r="W96" s="1">
        <f>SUMIFS(StorageCapacity_1!Q:Q,StorageCapacity_1!$A:$A,$B$93,StorageCapacity_1!$B:$B,$H96)</f>
        <v>2354.8783098643999</v>
      </c>
      <c r="X96" s="1">
        <f>SUMIFS(StorageCapacity_1!R:R,StorageCapacity_1!$A:$A,$B$93,StorageCapacity_1!$B:$B,$H96)</f>
        <v>2364.7285889068999</v>
      </c>
      <c r="Y96" s="1">
        <f>SUMIFS(StorageCapacity_1!S:S,StorageCapacity_1!$A:$A,$B$93,StorageCapacity_1!$B:$B,$H96)</f>
        <v>2375.2848156863993</v>
      </c>
      <c r="Z96" s="1">
        <f>SUMIFS(StorageCapacity_1!T:T,StorageCapacity_1!$A:$A,$B$93,StorageCapacity_1!$B:$B,$H96)</f>
        <v>2388.2850449857001</v>
      </c>
      <c r="AA96" s="1">
        <f>SUMIFS(StorageCapacity_1!U:U,StorageCapacity_1!$A:$A,$B$93,StorageCapacity_1!$B:$B,$H96)</f>
        <v>2403.7611420910994</v>
      </c>
      <c r="AB96" s="1">
        <f>SUMIFS(StorageCapacity_1!V:V,StorageCapacity_1!$A:$A,$B$93,StorageCapacity_1!$B:$B,$H96)</f>
        <v>2413.4738858101996</v>
      </c>
      <c r="AC96" s="1">
        <f>SUMIFS(StorageCapacity_1!W:W,StorageCapacity_1!$A:$A,$B$93,StorageCapacity_1!$B:$B,$H96)</f>
        <v>2422.3292471393997</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876.80189902999996</v>
      </c>
      <c r="V97" s="1">
        <f>SUMIFS(StorageCapacity_1!P:P,StorageCapacity_1!$A:$A,$B$93,StorageCapacity_1!$B:$B,$H97)</f>
        <v>1094.13652095</v>
      </c>
      <c r="W97" s="1">
        <f>SUMIFS(StorageCapacity_1!Q:Q,StorageCapacity_1!$A:$A,$B$93,StorageCapacity_1!$B:$B,$H97)</f>
        <v>1737.5635599100001</v>
      </c>
      <c r="X97" s="1">
        <f>SUMIFS(StorageCapacity_1!R:R,StorageCapacity_1!$A:$A,$B$93,StorageCapacity_1!$B:$B,$H97)</f>
        <v>1737.5635599100001</v>
      </c>
      <c r="Y97" s="1">
        <f>SUMIFS(StorageCapacity_1!S:S,StorageCapacity_1!$A:$A,$B$93,StorageCapacity_1!$B:$B,$H97)</f>
        <v>1833.79859689</v>
      </c>
      <c r="Z97" s="1">
        <f>SUMIFS(StorageCapacity_1!T:T,StorageCapacity_1!$A:$A,$B$93,StorageCapacity_1!$B:$B,$H97)</f>
        <v>2097.4101482299998</v>
      </c>
      <c r="AA97" s="1">
        <f>SUMIFS(StorageCapacity_1!U:U,StorageCapacity_1!$A:$A,$B$93,StorageCapacity_1!$B:$B,$H97)</f>
        <v>2484.5793284000001</v>
      </c>
      <c r="AB97" s="1">
        <f>SUMIFS(StorageCapacity_1!V:V,StorageCapacity_1!$A:$A,$B$93,StorageCapacity_1!$B:$B,$H97)</f>
        <v>2484.5793284000001</v>
      </c>
      <c r="AC97" s="1">
        <f>SUMIFS(StorageCapacity_1!W:W,StorageCapacity_1!$A:$A,$B$93,StorageCapacity_1!$B:$B,$H97)</f>
        <v>2522.5014509399998</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119</v>
      </c>
      <c r="I99" s="1">
        <f>SUMIFS(StorageCapacity_1!C:C,StorageCapacity_1!$A:$A,$B$93,StorageCapacity_1!$B:$B,$H99)</f>
        <v>288.84481331493367</v>
      </c>
      <c r="J99" s="1">
        <f>SUMIFS(StorageCapacity_1!D:D,StorageCapacity_1!$A:$A,$B$93,StorageCapacity_1!$B:$B,$H99)</f>
        <v>324.09539757410755</v>
      </c>
      <c r="K99" s="1">
        <f>SUMIFS(StorageCapacity_1!E:E,StorageCapacity_1!$A:$A,$B$93,StorageCapacity_1!$B:$B,$H99)</f>
        <v>358.65822132435488</v>
      </c>
      <c r="L99" s="1">
        <f>SUMIFS(StorageCapacity_1!F:F,StorageCapacity_1!$A:$A,$B$93,StorageCapacity_1!$B:$B,$H99)</f>
        <v>435.22401975220697</v>
      </c>
      <c r="M99" s="1">
        <f>SUMIFS(StorageCapacity_1!G:G,StorageCapacity_1!$A:$A,$B$93,StorageCapacity_1!$B:$B,$H99)</f>
        <v>517.09875966085497</v>
      </c>
      <c r="N99" s="1">
        <f>SUMIFS(StorageCapacity_1!H:H,StorageCapacity_1!$A:$A,$B$93,StorageCapacity_1!$B:$B,$H99)</f>
        <v>572.257623788145</v>
      </c>
      <c r="O99" s="1">
        <f>SUMIFS(StorageCapacity_1!I:I,StorageCapacity_1!$A:$A,$B$93,StorageCapacity_1!$B:$B,$H99)</f>
        <v>616.69269494303262</v>
      </c>
      <c r="P99" s="1">
        <f>SUMIFS(StorageCapacity_1!J:J,StorageCapacity_1!$A:$A,$B$93,StorageCapacity_1!$B:$B,$H99)</f>
        <v>650.46792151145837</v>
      </c>
      <c r="Q99" s="1">
        <f>SUMIFS(StorageCapacity_1!K:K,StorageCapacity_1!$A:$A,$B$93,StorageCapacity_1!$B:$B,$H99)</f>
        <v>748.18134930081226</v>
      </c>
      <c r="R99" s="1">
        <f>SUMIFS(StorageCapacity_1!L:L,StorageCapacity_1!$A:$A,$B$93,StorageCapacity_1!$B:$B,$H99)</f>
        <v>777.66846146290993</v>
      </c>
      <c r="S99" s="1">
        <f>SUMIFS(StorageCapacity_1!M:M,StorageCapacity_1!$A:$A,$B$93,StorageCapacity_1!$B:$B,$H99)</f>
        <v>862.20660875855356</v>
      </c>
      <c r="T99" s="1">
        <f>SUMIFS(StorageCapacity_1!N:N,StorageCapacity_1!$A:$A,$B$93,StorageCapacity_1!$B:$B,$H99)</f>
        <v>909.7017742972215</v>
      </c>
      <c r="U99" s="1">
        <f>SUMIFS(StorageCapacity_1!O:O,StorageCapacity_1!$A:$A,$B$93,StorageCapacity_1!$B:$B,$H99)</f>
        <v>957.14638810425913</v>
      </c>
      <c r="V99" s="1">
        <f>SUMIFS(StorageCapacity_1!P:P,StorageCapacity_1!$A:$A,$B$93,StorageCapacity_1!$B:$B,$H99)</f>
        <v>984.57863683040193</v>
      </c>
      <c r="W99" s="1">
        <f>SUMIFS(StorageCapacity_1!Q:Q,StorageCapacity_1!$A:$A,$B$93,StorageCapacity_1!$B:$B,$H99)</f>
        <v>1004.7685514071279</v>
      </c>
      <c r="X99" s="1">
        <f>SUMIFS(StorageCapacity_1!R:R,StorageCapacity_1!$A:$A,$B$93,StorageCapacity_1!$B:$B,$H99)</f>
        <v>1004.7577276481114</v>
      </c>
      <c r="Y99" s="1">
        <f>SUMIFS(StorageCapacity_1!S:S,StorageCapacity_1!$A:$A,$B$93,StorageCapacity_1!$B:$B,$H99)</f>
        <v>1014.125814576644</v>
      </c>
      <c r="Z99" s="1">
        <f>SUMIFS(StorageCapacity_1!T:T,StorageCapacity_1!$A:$A,$B$93,StorageCapacity_1!$B:$B,$H99)</f>
        <v>1045.7564905835197</v>
      </c>
      <c r="AA99" s="1">
        <f>SUMIFS(StorageCapacity_1!U:U,StorageCapacity_1!$A:$A,$B$93,StorageCapacity_1!$B:$B,$H99)</f>
        <v>1097.1275631598144</v>
      </c>
      <c r="AB99" s="1">
        <f>SUMIFS(StorageCapacity_1!V:V,StorageCapacity_1!$A:$A,$B$93,StorageCapacity_1!$B:$B,$H99)</f>
        <v>1109.4674313465389</v>
      </c>
      <c r="AC99" s="1">
        <f>SUMIFS(StorageCapacity_1!W:W,StorageCapacity_1!$A:$A,$B$93,StorageCapacity_1!$B:$B,$H99)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114.16762839027922</v>
      </c>
      <c r="J112" s="1">
        <f>SUMIFS(StorageGeneration_1!D:D,StorageGeneration_1!$A:$A,$B$109,StorageGeneration_1!$B:$B,$H112)</f>
        <v>152.3066053498371</v>
      </c>
      <c r="K112" s="1">
        <f>SUMIFS(StorageGeneration_1!E:E,StorageGeneration_1!$A:$A,$B$109,StorageGeneration_1!$B:$B,$H112)</f>
        <v>121.45667424310446</v>
      </c>
      <c r="L112" s="1">
        <f>SUMIFS(StorageGeneration_1!F:F,StorageGeneration_1!$A:$A,$B$109,StorageGeneration_1!$B:$B,$H112)</f>
        <v>99.590523941944994</v>
      </c>
      <c r="M112" s="1">
        <f>SUMIFS(StorageGeneration_1!G:G,StorageGeneration_1!$A:$A,$B$109,StorageGeneration_1!$B:$B,$H112)</f>
        <v>112.78543078670741</v>
      </c>
      <c r="N112" s="1">
        <f>SUMIFS(StorageGeneration_1!H:H,StorageGeneration_1!$A:$A,$B$109,StorageGeneration_1!$B:$B,$H112)</f>
        <v>116.35400265561712</v>
      </c>
      <c r="O112" s="1">
        <f>SUMIFS(StorageGeneration_1!I:I,StorageGeneration_1!$A:$A,$B$109,StorageGeneration_1!$B:$B,$H112)</f>
        <v>116.93145114015303</v>
      </c>
      <c r="P112" s="1">
        <f>SUMIFS(StorageGeneration_1!J:J,StorageGeneration_1!$A:$A,$B$109,StorageGeneration_1!$B:$B,$H112)</f>
        <v>91.583761063673705</v>
      </c>
      <c r="Q112" s="1">
        <f>SUMIFS(StorageGeneration_1!K:K,StorageGeneration_1!$A:$A,$B$109,StorageGeneration_1!$B:$B,$H112)</f>
        <v>94.031635274083385</v>
      </c>
      <c r="R112" s="1">
        <f>SUMIFS(StorageGeneration_1!L:L,StorageGeneration_1!$A:$A,$B$109,StorageGeneration_1!$B:$B,$H112)</f>
        <v>223.40482037294703</v>
      </c>
      <c r="S112" s="1">
        <f>SUMIFS(StorageGeneration_1!M:M,StorageGeneration_1!$A:$A,$B$109,StorageGeneration_1!$B:$B,$H112)</f>
        <v>406.01556700963323</v>
      </c>
      <c r="T112" s="1">
        <f>SUMIFS(StorageGeneration_1!N:N,StorageGeneration_1!$A:$A,$B$109,StorageGeneration_1!$B:$B,$H112)</f>
        <v>809.92373073148042</v>
      </c>
      <c r="U112" s="1">
        <f>SUMIFS(StorageGeneration_1!O:O,StorageGeneration_1!$A:$A,$B$109,StorageGeneration_1!$B:$B,$H112)</f>
        <v>943.04116940679626</v>
      </c>
      <c r="V112" s="1">
        <f>SUMIFS(StorageGeneration_1!P:P,StorageGeneration_1!$A:$A,$B$109,StorageGeneration_1!$B:$B,$H112)</f>
        <v>944.17448300527667</v>
      </c>
      <c r="W112" s="1">
        <f>SUMIFS(StorageGeneration_1!Q:Q,StorageGeneration_1!$A:$A,$B$109,StorageGeneration_1!$B:$B,$H112)</f>
        <v>1131.1011190828387</v>
      </c>
      <c r="X112" s="1">
        <f>SUMIFS(StorageGeneration_1!R:R,StorageGeneration_1!$A:$A,$B$109,StorageGeneration_1!$B:$B,$H112)</f>
        <v>1162.386387517897</v>
      </c>
      <c r="Y112" s="1">
        <f>SUMIFS(StorageGeneration_1!S:S,StorageGeneration_1!$A:$A,$B$109,StorageGeneration_1!$B:$B,$H112)</f>
        <v>1146.5759476061501</v>
      </c>
      <c r="Z112" s="1">
        <f>SUMIFS(StorageGeneration_1!T:T,StorageGeneration_1!$A:$A,$B$109,StorageGeneration_1!$B:$B,$H112)</f>
        <v>1162.0511913087623</v>
      </c>
      <c r="AA112" s="1">
        <f>SUMIFS(StorageGeneration_1!U:U,StorageGeneration_1!$A:$A,$B$109,StorageGeneration_1!$B:$B,$H112)</f>
        <v>1193.1313904298595</v>
      </c>
      <c r="AB112" s="1">
        <f>SUMIFS(StorageGeneration_1!V:V,StorageGeneration_1!$A:$A,$B$109,StorageGeneration_1!$B:$B,$H112)</f>
        <v>1143.6795758892424</v>
      </c>
      <c r="AC112" s="1">
        <f>SUMIFS(StorageGeneration_1!W:W,StorageGeneration_1!$A:$A,$B$109,StorageGeneration_1!$B:$B,$H112)</f>
        <v>1149.0515040652572</v>
      </c>
    </row>
    <row r="113" spans="1:30">
      <c r="H113" s="25" t="s">
        <v>130</v>
      </c>
      <c r="I113" s="1">
        <f>SUMIFS(StorageGeneration_1!C:C,StorageGeneration_1!$A:$A,$B$109,StorageGeneration_1!$B:$B,$H113)</f>
        <v>6.3484853225407267</v>
      </c>
      <c r="J113" s="1">
        <f>SUMIFS(StorageGeneration_1!D:D,StorageGeneration_1!$A:$A,$B$109,StorageGeneration_1!$B:$B,$H113)</f>
        <v>17.946458879662302</v>
      </c>
      <c r="K113" s="1">
        <f>SUMIFS(StorageGeneration_1!E:E,StorageGeneration_1!$A:$A,$B$109,StorageGeneration_1!$B:$B,$H113)</f>
        <v>15.980811734459419</v>
      </c>
      <c r="L113" s="1">
        <f>SUMIFS(StorageGeneration_1!F:F,StorageGeneration_1!$A:$A,$B$109,StorageGeneration_1!$B:$B,$H113)</f>
        <v>32.512330544378933</v>
      </c>
      <c r="M113" s="1">
        <f>SUMIFS(StorageGeneration_1!G:G,StorageGeneration_1!$A:$A,$B$109,StorageGeneration_1!$B:$B,$H113)</f>
        <v>26.880165572152958</v>
      </c>
      <c r="N113" s="1">
        <f>SUMIFS(StorageGeneration_1!H:H,StorageGeneration_1!$A:$A,$B$109,StorageGeneration_1!$B:$B,$H113)</f>
        <v>27.428595192981685</v>
      </c>
      <c r="O113" s="1">
        <f>SUMIFS(StorageGeneration_1!I:I,StorageGeneration_1!$A:$A,$B$109,StorageGeneration_1!$B:$B,$H113)</f>
        <v>27.77861702668087</v>
      </c>
      <c r="P113" s="1">
        <f>SUMIFS(StorageGeneration_1!J:J,StorageGeneration_1!$A:$A,$B$109,StorageGeneration_1!$B:$B,$H113)</f>
        <v>49.488248944655496</v>
      </c>
      <c r="Q113" s="1">
        <f>SUMIFS(StorageGeneration_1!K:K,StorageGeneration_1!$A:$A,$B$109,StorageGeneration_1!$B:$B,$H113)</f>
        <v>39.366452463023101</v>
      </c>
      <c r="R113" s="1">
        <f>SUMIFS(StorageGeneration_1!L:L,StorageGeneration_1!$A:$A,$B$109,StorageGeneration_1!$B:$B,$H113)</f>
        <v>46.388144403875756</v>
      </c>
      <c r="S113" s="1">
        <f>SUMIFS(StorageGeneration_1!M:M,StorageGeneration_1!$A:$A,$B$109,StorageGeneration_1!$B:$B,$H113)</f>
        <v>66.456622047417227</v>
      </c>
      <c r="T113" s="1">
        <f>SUMIFS(StorageGeneration_1!N:N,StorageGeneration_1!$A:$A,$B$109,StorageGeneration_1!$B:$B,$H113)</f>
        <v>116.04633363673963</v>
      </c>
      <c r="U113" s="1">
        <f>SUMIFS(StorageGeneration_1!O:O,StorageGeneration_1!$A:$A,$B$109,StorageGeneration_1!$B:$B,$H113)</f>
        <v>162.32149797709019</v>
      </c>
      <c r="V113" s="1">
        <f>SUMIFS(StorageGeneration_1!P:P,StorageGeneration_1!$A:$A,$B$109,StorageGeneration_1!$B:$B,$H113)</f>
        <v>300.83295007022326</v>
      </c>
      <c r="W113" s="1">
        <f>SUMIFS(StorageGeneration_1!Q:Q,StorageGeneration_1!$A:$A,$B$109,StorageGeneration_1!$B:$B,$H113)</f>
        <v>930.22507177879572</v>
      </c>
      <c r="X113" s="1">
        <f>SUMIFS(StorageGeneration_1!R:R,StorageGeneration_1!$A:$A,$B$109,StorageGeneration_1!$B:$B,$H113)</f>
        <v>1077.0792344131817</v>
      </c>
      <c r="Y113" s="1">
        <f>SUMIFS(StorageGeneration_1!S:S,StorageGeneration_1!$A:$A,$B$109,StorageGeneration_1!$B:$B,$H113)</f>
        <v>1438.8468155461596</v>
      </c>
      <c r="Z113" s="1">
        <f>SUMIFS(StorageGeneration_1!T:T,StorageGeneration_1!$A:$A,$B$109,StorageGeneration_1!$B:$B,$H113)</f>
        <v>1521.7445690253855</v>
      </c>
      <c r="AA113" s="1">
        <f>SUMIFS(StorageGeneration_1!U:U,StorageGeneration_1!$A:$A,$B$109,StorageGeneration_1!$B:$B,$H113)</f>
        <v>2065.1198092651689</v>
      </c>
      <c r="AB113" s="1">
        <f>SUMIFS(StorageGeneration_1!V:V,StorageGeneration_1!$A:$A,$B$109,StorageGeneration_1!$B:$B,$H113)</f>
        <v>2149.3315851762527</v>
      </c>
      <c r="AC113" s="1">
        <f>SUMIFS(StorageGeneration_1!W:W,StorageGeneration_1!$A:$A,$B$109,StorageGeneration_1!$B:$B,$H113)</f>
        <v>2274.4645431843596</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3.8621875440718556</v>
      </c>
      <c r="M114" s="1">
        <f>SUMIFS(StorageGeneration_1!G:G,StorageGeneration_1!$A:$A,$B$109,StorageGeneration_1!$B:$B,$H114)</f>
        <v>95.214103455515868</v>
      </c>
      <c r="N114" s="1">
        <f>SUMIFS(StorageGeneration_1!H:H,StorageGeneration_1!$A:$A,$B$109,StorageGeneration_1!$B:$B,$H114)</f>
        <v>125.02976120890175</v>
      </c>
      <c r="O114" s="1">
        <f>SUMIFS(StorageGeneration_1!I:I,StorageGeneration_1!$A:$A,$B$109,StorageGeneration_1!$B:$B,$H114)</f>
        <v>94.617639160167244</v>
      </c>
      <c r="P114" s="1">
        <f>SUMIFS(StorageGeneration_1!J:J,StorageGeneration_1!$A:$A,$B$109,StorageGeneration_1!$B:$B,$H114)</f>
        <v>54.704747135539499</v>
      </c>
      <c r="Q114" s="1">
        <f>SUMIFS(StorageGeneration_1!K:K,StorageGeneration_1!$A:$A,$B$109,StorageGeneration_1!$B:$B,$H114)</f>
        <v>332.76901506484074</v>
      </c>
      <c r="R114" s="1">
        <f>SUMIFS(StorageGeneration_1!L:L,StorageGeneration_1!$A:$A,$B$109,StorageGeneration_1!$B:$B,$H114)</f>
        <v>433.4346441616284</v>
      </c>
      <c r="S114" s="1">
        <f>SUMIFS(StorageGeneration_1!M:M,StorageGeneration_1!$A:$A,$B$109,StorageGeneration_1!$B:$B,$H114)</f>
        <v>504.8606707670337</v>
      </c>
      <c r="T114" s="1">
        <f>SUMIFS(StorageGeneration_1!N:N,StorageGeneration_1!$A:$A,$B$109,StorageGeneration_1!$B:$B,$H114)</f>
        <v>1026.5904343695054</v>
      </c>
      <c r="U114" s="1">
        <f>SUMIFS(StorageGeneration_1!O:O,StorageGeneration_1!$A:$A,$B$109,StorageGeneration_1!$B:$B,$H114)</f>
        <v>1138.0949629112063</v>
      </c>
      <c r="V114" s="1">
        <f>SUMIFS(StorageGeneration_1!P:P,StorageGeneration_1!$A:$A,$B$109,StorageGeneration_1!$B:$B,$H114)</f>
        <v>477.37703377265865</v>
      </c>
      <c r="W114" s="1">
        <f>SUMIFS(StorageGeneration_1!Q:Q,StorageGeneration_1!$A:$A,$B$109,StorageGeneration_1!$B:$B,$H114)</f>
        <v>1910.3361425434414</v>
      </c>
      <c r="X114" s="1">
        <f>SUMIFS(StorageGeneration_1!R:R,StorageGeneration_1!$A:$A,$B$109,StorageGeneration_1!$B:$B,$H114)</f>
        <v>2040.2851548766964</v>
      </c>
      <c r="Y114" s="1">
        <f>SUMIFS(StorageGeneration_1!S:S,StorageGeneration_1!$A:$A,$B$109,StorageGeneration_1!$B:$B,$H114)</f>
        <v>1808.2791753702531</v>
      </c>
      <c r="Z114" s="1">
        <f>SUMIFS(StorageGeneration_1!T:T,StorageGeneration_1!$A:$A,$B$109,StorageGeneration_1!$B:$B,$H114)</f>
        <v>1973.4353951790445</v>
      </c>
      <c r="AA114" s="1">
        <f>SUMIFS(StorageGeneration_1!U:U,StorageGeneration_1!$A:$A,$B$109,StorageGeneration_1!$B:$B,$H114)</f>
        <v>1842.587995402027</v>
      </c>
      <c r="AB114" s="1">
        <f>SUMIFS(StorageGeneration_1!V:V,StorageGeneration_1!$A:$A,$B$109,StorageGeneration_1!$B:$B,$H114)</f>
        <v>1196.8364066992995</v>
      </c>
      <c r="AC114" s="1">
        <f>SUMIFS(StorageGeneration_1!W:W,StorageGeneration_1!$A:$A,$B$109,StorageGeneration_1!$B:$B,$H114)</f>
        <v>1424.2110018416674</v>
      </c>
    </row>
    <row r="115" spans="1:30">
      <c r="H115" s="25" t="s">
        <v>119</v>
      </c>
      <c r="I115" s="1">
        <f>SUMIFS(StorageGeneration_1!C:C,StorageGeneration_1!$A:$A,$B$109,StorageGeneration_1!$B:$B,$H115)</f>
        <v>206.57490737987999</v>
      </c>
      <c r="J115" s="1">
        <f>SUMIFS(StorageGeneration_1!D:D,StorageGeneration_1!$A:$A,$B$109,StorageGeneration_1!$B:$B,$H115)</f>
        <v>229.20902988304326</v>
      </c>
      <c r="K115" s="1">
        <f>SUMIFS(StorageGeneration_1!E:E,StorageGeneration_1!$A:$A,$B$109,StorageGeneration_1!$B:$B,$H115)</f>
        <v>252.56041877155209</v>
      </c>
      <c r="L115" s="1">
        <f>SUMIFS(StorageGeneration_1!F:F,StorageGeneration_1!$A:$A,$B$109,StorageGeneration_1!$B:$B,$H115)</f>
        <v>296.12479875570415</v>
      </c>
      <c r="M115" s="1">
        <f>SUMIFS(StorageGeneration_1!G:G,StorageGeneration_1!$A:$A,$B$109,StorageGeneration_1!$B:$B,$H115)</f>
        <v>349.34269476928017</v>
      </c>
      <c r="N115" s="1">
        <f>SUMIFS(StorageGeneration_1!H:H,StorageGeneration_1!$A:$A,$B$109,StorageGeneration_1!$B:$B,$H115)</f>
        <v>402.47612454576114</v>
      </c>
      <c r="O115" s="1">
        <f>SUMIFS(StorageGeneration_1!I:I,StorageGeneration_1!$A:$A,$B$109,StorageGeneration_1!$B:$B,$H115)</f>
        <v>442.82623365846086</v>
      </c>
      <c r="P115" s="1">
        <f>SUMIFS(StorageGeneration_1!J:J,StorageGeneration_1!$A:$A,$B$109,StorageGeneration_1!$B:$B,$H115)</f>
        <v>470.36714676717935</v>
      </c>
      <c r="Q115" s="1">
        <f>SUMIFS(StorageGeneration_1!K:K,StorageGeneration_1!$A:$A,$B$109,StorageGeneration_1!$B:$B,$H115)</f>
        <v>517.49236582692822</v>
      </c>
      <c r="R115" s="1">
        <f>SUMIFS(StorageGeneration_1!L:L,StorageGeneration_1!$A:$A,$B$109,StorageGeneration_1!$B:$B,$H115)</f>
        <v>562.52522436840752</v>
      </c>
      <c r="S115" s="1">
        <f>SUMIFS(StorageGeneration_1!M:M,StorageGeneration_1!$A:$A,$B$109,StorageGeneration_1!$B:$B,$H115)</f>
        <v>609.82121952911621</v>
      </c>
      <c r="T115" s="1">
        <f>SUMIFS(StorageGeneration_1!N:N,StorageGeneration_1!$A:$A,$B$109,StorageGeneration_1!$B:$B,$H115)</f>
        <v>653.2691427283529</v>
      </c>
      <c r="U115" s="1">
        <f>SUMIFS(StorageGeneration_1!O:O,StorageGeneration_1!$A:$A,$B$109,StorageGeneration_1!$B:$B,$H115)</f>
        <v>682.06057190966374</v>
      </c>
      <c r="V115" s="1">
        <f>SUMIFS(StorageGeneration_1!P:P,StorageGeneration_1!$A:$A,$B$109,StorageGeneration_1!$B:$B,$H115)</f>
        <v>705.70709539148856</v>
      </c>
      <c r="W115" s="1">
        <f>SUMIFS(StorageGeneration_1!Q:Q,StorageGeneration_1!$A:$A,$B$109,StorageGeneration_1!$B:$B,$H115)</f>
        <v>714.32998098919325</v>
      </c>
      <c r="X115" s="1">
        <f>SUMIFS(StorageGeneration_1!R:R,StorageGeneration_1!$A:$A,$B$109,StorageGeneration_1!$B:$B,$H115)</f>
        <v>732.65131566634057</v>
      </c>
      <c r="Y115" s="1">
        <f>SUMIFS(StorageGeneration_1!S:S,StorageGeneration_1!$A:$A,$B$109,StorageGeneration_1!$B:$B,$H115)</f>
        <v>742.53656484180215</v>
      </c>
      <c r="Z115" s="1">
        <f>SUMIFS(StorageGeneration_1!T:T,StorageGeneration_1!$A:$A,$B$109,StorageGeneration_1!$B:$B,$H115)</f>
        <v>757.54136767440696</v>
      </c>
      <c r="AA115" s="1">
        <f>SUMIFS(StorageGeneration_1!U:U,StorageGeneration_1!$A:$A,$B$109,StorageGeneration_1!$B:$B,$H115)</f>
        <v>779.06484807880895</v>
      </c>
      <c r="AB115" s="1">
        <f>SUMIFS(StorageGeneration_1!V:V,StorageGeneration_1!$A:$A,$B$109,StorageGeneration_1!$B:$B,$H115)</f>
        <v>806.41390271289231</v>
      </c>
      <c r="AC115" s="1">
        <f>SUMIFS(StorageGeneration_1!W:W,StorageGeneration_1!$A:$A,$B$109,StorageGeneration_1!$B:$B,$H115)</f>
        <v>822.25745876549024</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1022.62843638</v>
      </c>
      <c r="U129" s="1">
        <f>SUMIFS(DispatchableCapacity_1!O:O,DispatchableCapacity_1!$A:$A,$B$125,DispatchableCapacity_1!$B:$B,$H129)</f>
        <v>1022.62843638</v>
      </c>
      <c r="V129" s="1">
        <f>SUMIFS(DispatchableCapacity_1!P:P,DispatchableCapacity_1!$A:$A,$B$125,DispatchableCapacity_1!$B:$B,$H129)</f>
        <v>1172.7952414199999</v>
      </c>
      <c r="W129" s="1">
        <f>SUMIFS(DispatchableCapacity_1!Q:Q,DispatchableCapacity_1!$A:$A,$B$125,DispatchableCapacity_1!$B:$B,$H129)</f>
        <v>1728.5646643199998</v>
      </c>
      <c r="X129" s="1">
        <f>SUMIFS(DispatchableCapacity_1!R:R,DispatchableCapacity_1!$A:$A,$B$125,DispatchableCapacity_1!$B:$B,$H129)</f>
        <v>1728.5646643199998</v>
      </c>
      <c r="Y129" s="1">
        <f>SUMIFS(DispatchableCapacity_1!S:S,DispatchableCapacity_1!$A:$A,$B$125,DispatchableCapacity_1!$B:$B,$H129)</f>
        <v>2149.6976902200004</v>
      </c>
      <c r="Z129" s="1">
        <f>SUMIFS(DispatchableCapacity_1!T:T,DispatchableCapacity_1!$A:$A,$B$125,DispatchableCapacity_1!$B:$B,$H129)</f>
        <v>2465.4968703600007</v>
      </c>
      <c r="AA129" s="1">
        <f>SUMIFS(DispatchableCapacity_1!U:U,DispatchableCapacity_1!$A:$A,$B$125,DispatchableCapacity_1!$B:$B,$H129)</f>
        <v>3319.4345841600002</v>
      </c>
      <c r="AB129" s="1">
        <f>SUMIFS(DispatchableCapacity_1!V:V,DispatchableCapacity_1!$A:$A,$B$125,DispatchableCapacity_1!$B:$B,$H129)</f>
        <v>3319.4345841600002</v>
      </c>
      <c r="AC129" s="1">
        <f>SUMIFS(DispatchableCapacity_1!W:W,DispatchableCapacity_1!$A:$A,$B$125,DispatchableCapacity_1!$B:$B,$H129)</f>
        <v>4273.1318240999999</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36.957130923235411</v>
      </c>
      <c r="J131" s="1">
        <f>SUMIFS(DispatchableCapacity_1!D:D,DispatchableCapacity_1!$A:$A,$B$125,DispatchableCapacity_1!$B:$B,$H131)</f>
        <v>24.566232745635407</v>
      </c>
      <c r="K131" s="1">
        <f>SUMIFS(DispatchableCapacity_1!E:E,DispatchableCapacity_1!$A:$A,$B$125,DispatchableCapacity_1!$B:$B,$H131)</f>
        <v>13.416948541835403</v>
      </c>
      <c r="L131" s="1">
        <f>SUMIFS(DispatchableCapacity_1!F:F,DispatchableCapacity_1!$A:$A,$B$125,DispatchableCapacity_1!$B:$B,$H131)</f>
        <v>3.3702996502354097</v>
      </c>
      <c r="M131" s="1">
        <f>SUMIFS(DispatchableCapacity_1!G:G,DispatchableCapacity_1!$A:$A,$B$125,DispatchableCapacity_1!$B:$B,$H131)</f>
        <v>-5.6652672878645944</v>
      </c>
      <c r="N131" s="1">
        <f>SUMIFS(DispatchableCapacity_1!H:H,DispatchableCapacity_1!$A:$A,$B$125,DispatchableCapacity_1!$B:$B,$H131)</f>
        <v>-13.788371611464584</v>
      </c>
      <c r="O131" s="1">
        <f>SUMIFS(DispatchableCapacity_1!I:I,DispatchableCapacity_1!$A:$A,$B$125,DispatchableCapacity_1!$B:$B,$H131)</f>
        <v>-21.096441384164599</v>
      </c>
      <c r="P131" s="1">
        <f>SUMIFS(DispatchableCapacity_1!J:J,DispatchableCapacity_1!$A:$A,$B$125,DispatchableCapacity_1!$B:$B,$H131)</f>
        <v>-27.672103574364584</v>
      </c>
      <c r="Q131" s="1">
        <f>SUMIFS(DispatchableCapacity_1!K:K,DispatchableCapacity_1!$A:$A,$B$125,DispatchableCapacity_1!$B:$B,$H131)</f>
        <v>-33.595123712164593</v>
      </c>
      <c r="R131" s="1">
        <f>SUMIFS(DispatchableCapacity_1!L:L,DispatchableCapacity_1!$A:$A,$B$125,DispatchableCapacity_1!$B:$B,$H131)</f>
        <v>173.83585940903538</v>
      </c>
      <c r="S131" s="1">
        <f>SUMIFS(DispatchableCapacity_1!M:M,DispatchableCapacity_1!$A:$A,$B$125,DispatchableCapacity_1!$B:$B,$H131)</f>
        <v>569.82736405303535</v>
      </c>
      <c r="T131" s="1">
        <f>SUMIFS(DispatchableCapacity_1!N:N,DispatchableCapacity_1!$A:$A,$B$125,DispatchableCapacity_1!$B:$B,$H131)</f>
        <v>1493.5859055465353</v>
      </c>
      <c r="U131" s="1">
        <f>SUMIFS(DispatchableCapacity_1!O:O,DispatchableCapacity_1!$A:$A,$B$125,DispatchableCapacity_1!$B:$B,$H131)</f>
        <v>1840.945580895635</v>
      </c>
      <c r="V131" s="1">
        <f>SUMIFS(DispatchableCapacity_1!P:P,DispatchableCapacity_1!$A:$A,$B$125,DispatchableCapacity_1!$B:$B,$H131)</f>
        <v>2096.1268910743347</v>
      </c>
      <c r="W131" s="1">
        <f>SUMIFS(DispatchableCapacity_1!Q:Q,DispatchableCapacity_1!$A:$A,$B$125,DispatchableCapacity_1!$B:$B,$H131)</f>
        <v>2108.0448065099354</v>
      </c>
      <c r="X131" s="1">
        <f>SUMIFS(DispatchableCapacity_1!R:R,DispatchableCapacity_1!$A:$A,$B$125,DispatchableCapacity_1!$B:$B,$H131)</f>
        <v>2117.8950855524354</v>
      </c>
      <c r="Y131" s="1">
        <f>SUMIFS(DispatchableCapacity_1!S:S,DispatchableCapacity_1!$A:$A,$B$125,DispatchableCapacity_1!$B:$B,$H131)</f>
        <v>2128.4513123319352</v>
      </c>
      <c r="Z131" s="1">
        <f>SUMIFS(DispatchableCapacity_1!T:T,DispatchableCapacity_1!$A:$A,$B$125,DispatchableCapacity_1!$B:$B,$H131)</f>
        <v>2141.4515416312352</v>
      </c>
      <c r="AA131" s="1">
        <f>SUMIFS(DispatchableCapacity_1!U:U,DispatchableCapacity_1!$A:$A,$B$125,DispatchableCapacity_1!$B:$B,$H131)</f>
        <v>2156.9276387366353</v>
      </c>
      <c r="AB131" s="1">
        <f>SUMIFS(DispatchableCapacity_1!V:V,DispatchableCapacity_1!$A:$A,$B$125,DispatchableCapacity_1!$B:$B,$H131)</f>
        <v>2166.6403824557356</v>
      </c>
      <c r="AC131" s="1">
        <f>SUMIFS(DispatchableCapacity_1!W:W,DispatchableCapacity_1!$A:$A,$B$125,DispatchableCapacity_1!$B:$B,$H131)</f>
        <v>2175.4957437849357</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66.801899030000001</v>
      </c>
      <c r="V132" s="1">
        <f>SUMIFS(DispatchableCapacity_1!P:P,DispatchableCapacity_1!$A:$A,$B$125,DispatchableCapacity_1!$B:$B,$H132)</f>
        <v>284.13652094999998</v>
      </c>
      <c r="W132" s="1">
        <f>SUMIFS(DispatchableCapacity_1!Q:Q,DispatchableCapacity_1!$A:$A,$B$125,DispatchableCapacity_1!$B:$B,$H132)</f>
        <v>927.56355990999998</v>
      </c>
      <c r="X132" s="1">
        <f>SUMIFS(DispatchableCapacity_1!R:R,DispatchableCapacity_1!$A:$A,$B$125,DispatchableCapacity_1!$B:$B,$H132)</f>
        <v>927.56355990999998</v>
      </c>
      <c r="Y132" s="1">
        <f>SUMIFS(DispatchableCapacity_1!S:S,DispatchableCapacity_1!$A:$A,$B$125,DispatchableCapacity_1!$B:$B,$H132)</f>
        <v>1023.79859689</v>
      </c>
      <c r="Z132" s="1">
        <f>SUMIFS(DispatchableCapacity_1!T:T,DispatchableCapacity_1!$A:$A,$B$125,DispatchableCapacity_1!$B:$B,$H132)</f>
        <v>1287.4101482299998</v>
      </c>
      <c r="AA132" s="1">
        <f>SUMIFS(DispatchableCapacity_1!U:U,DispatchableCapacity_1!$A:$A,$B$125,DispatchableCapacity_1!$B:$B,$H132)</f>
        <v>1674.5793283999999</v>
      </c>
      <c r="AB132" s="1">
        <f>SUMIFS(DispatchableCapacity_1!V:V,DispatchableCapacity_1!$A:$A,$B$125,DispatchableCapacity_1!$B:$B,$H132)</f>
        <v>1674.5793283999999</v>
      </c>
      <c r="AC132" s="1">
        <f>SUMIFS(DispatchableCapacity_1!W:W,DispatchableCapacity_1!$A:$A,$B$125,DispatchableCapacity_1!$B:$B,$H132)</f>
        <v>1712.5014509399998</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124</v>
      </c>
      <c r="I134" s="1">
        <f>SUMIFS(DispatchableCapacity_1!C:C,DispatchableCapacity_1!$A:$A,$B$125,DispatchableCapacity_1!$B:$B,$H134)</f>
        <v>-100.43866151980686</v>
      </c>
      <c r="J134" s="1">
        <f>SUMIFS(DispatchableCapacity_1!D:D,DispatchableCapacity_1!$A:$A,$B$125,DispatchableCapacity_1!$B:$B,$H134)</f>
        <v>-98.538750474031318</v>
      </c>
      <c r="K134" s="1">
        <f>SUMIFS(DispatchableCapacity_1!E:E,DispatchableCapacity_1!$A:$A,$B$125,DispatchableCapacity_1!$B:$B,$H134)</f>
        <v>-98.547133316341956</v>
      </c>
      <c r="L134" s="1">
        <f>SUMIFS(DispatchableCapacity_1!F:F,DispatchableCapacity_1!$A:$A,$B$125,DispatchableCapacity_1!$B:$B,$H134)</f>
        <v>-97.544035399665106</v>
      </c>
      <c r="M134" s="1">
        <f>SUMIFS(DispatchableCapacity_1!G:G,DispatchableCapacity_1!$A:$A,$B$125,DispatchableCapacity_1!$B:$B,$H134)</f>
        <v>-98.891263580848431</v>
      </c>
      <c r="N134" s="1">
        <f>SUMIFS(DispatchableCapacity_1!H:H,DispatchableCapacity_1!$A:$A,$B$125,DispatchableCapacity_1!$B:$B,$H134)</f>
        <v>-97.767834897710216</v>
      </c>
      <c r="O134" s="1">
        <f>SUMIFS(DispatchableCapacity_1!I:I,DispatchableCapacity_1!$A:$A,$B$125,DispatchableCapacity_1!$B:$B,$H134)</f>
        <v>-97.225027496295795</v>
      </c>
      <c r="P134" s="1">
        <f>SUMIFS(DispatchableCapacity_1!J:J,DispatchableCapacity_1!$A:$A,$B$125,DispatchableCapacity_1!$B:$B,$H134)</f>
        <v>-94.15036652598269</v>
      </c>
      <c r="Q134" s="1">
        <f>SUMIFS(DispatchableCapacity_1!K:K,DispatchableCapacity_1!$A:$A,$B$125,DispatchableCapacity_1!$B:$B,$H134)</f>
        <v>-92.227320984561729</v>
      </c>
      <c r="R134" s="1">
        <f>SUMIFS(DispatchableCapacity_1!L:L,DispatchableCapacity_1!$A:$A,$B$125,DispatchableCapacity_1!$B:$B,$H134)</f>
        <v>-90.688108193079586</v>
      </c>
      <c r="S134" s="1">
        <f>SUMIFS(DispatchableCapacity_1!M:M,DispatchableCapacity_1!$A:$A,$B$125,DispatchableCapacity_1!$B:$B,$H134)</f>
        <v>-87.885939221515684</v>
      </c>
      <c r="T134" s="1">
        <f>SUMIFS(DispatchableCapacity_1!N:N,DispatchableCapacity_1!$A:$A,$B$125,DispatchableCapacity_1!$B:$B,$H134)</f>
        <v>-87.106727509210359</v>
      </c>
      <c r="U134" s="1">
        <f>SUMIFS(DispatchableCapacity_1!O:O,DispatchableCapacity_1!$A:$A,$B$125,DispatchableCapacity_1!$B:$B,$H134)</f>
        <v>-86.026434497248005</v>
      </c>
      <c r="V134" s="1">
        <f>SUMIFS(DispatchableCapacity_1!P:P,DispatchableCapacity_1!$A:$A,$B$125,DispatchableCapacity_1!$B:$B,$H134)</f>
        <v>-83.207919441119117</v>
      </c>
      <c r="W134" s="1">
        <f>SUMIFS(DispatchableCapacity_1!Q:Q,DispatchableCapacity_1!$A:$A,$B$125,DispatchableCapacity_1!$B:$B,$H134)</f>
        <v>-81.257451242361086</v>
      </c>
      <c r="X134" s="1">
        <f>SUMIFS(DispatchableCapacity_1!R:R,DispatchableCapacity_1!$A:$A,$B$125,DispatchableCapacity_1!$B:$B,$H134)</f>
        <v>-78.229632490284885</v>
      </c>
      <c r="Y134" s="1">
        <f>SUMIFS(DispatchableCapacity_1!S:S,DispatchableCapacity_1!$A:$A,$B$125,DispatchableCapacity_1!$B:$B,$H134)</f>
        <v>-74.496005260392764</v>
      </c>
      <c r="Z134" s="1">
        <f>SUMIFS(DispatchableCapacity_1!T:T,DispatchableCapacity_1!$A:$A,$B$125,DispatchableCapacity_1!$B:$B,$H134)</f>
        <v>-72.186851593561101</v>
      </c>
      <c r="AA134" s="1">
        <f>SUMIFS(DispatchableCapacity_1!U:U,DispatchableCapacity_1!$A:$A,$B$125,DispatchableCapacity_1!$B:$B,$H134)</f>
        <v>-67.567201007972741</v>
      </c>
      <c r="AB134" s="1">
        <f>SUMIFS(DispatchableCapacity_1!V:V,DispatchableCapacity_1!$A:$A,$B$125,DispatchableCapacity_1!$B:$B,$H134)</f>
        <v>-64.341358553847726</v>
      </c>
      <c r="AC134" s="1">
        <f>SUMIFS(DispatchableCapacity_1!W:W,DispatchableCapacity_1!$A:$A,$B$125,DispatchableCapacity_1!$B:$B,$H134)</f>
        <v>-61.394551636151263</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7418</v>
      </c>
      <c r="U137" s="1">
        <f>SUMIFS(Retirements_1!O$13:O$18,Retirements_1!$A$13:$A$18,$B$125)</f>
        <v>7418</v>
      </c>
      <c r="V137" s="1">
        <f>SUMIFS(Retirements_1!P$13:P$18,Retirements_1!$A$13:$A$18,$B$125)</f>
        <v>7418</v>
      </c>
      <c r="W137" s="1">
        <f>SUMIFS(Retirements_1!Q$13:Q$18,Retirements_1!$A$13:$A$18,$B$125)</f>
        <v>8154.848</v>
      </c>
      <c r="X137" s="1">
        <f>SUMIFS(Retirements_1!R$13:R$18,Retirements_1!$A$13:$A$18,$B$125)</f>
        <v>8590.143</v>
      </c>
      <c r="Y137" s="1">
        <f>SUMIFS(Retirements_1!S$13:S$18,Retirements_1!$A$13:$A$18,$B$125)</f>
        <v>8644.8479999999981</v>
      </c>
      <c r="Z137" s="1">
        <f>SUMIFS(Retirements_1!T$13:T$18,Retirements_1!$A$13:$A$18,$B$125)</f>
        <v>8644.8479999999981</v>
      </c>
      <c r="AA137" s="1">
        <f>SUMIFS(Retirements_1!U$13:U$18,Retirements_1!$A$13:$A$18,$B$125)</f>
        <v>8644.8479999999981</v>
      </c>
      <c r="AB137" s="1">
        <f>SUMIFS(Retirements_1!V$13:V$18,Retirements_1!$A$13:$A$18,$B$125)</f>
        <v>8644.8479999999981</v>
      </c>
      <c r="AC137" s="1">
        <f>SUMIFS(Retirements_1!W$13:W$18,Retirements_1!$A$13:$A$18,$B$125)</f>
        <v>8644.8479999999981</v>
      </c>
    </row>
    <row r="138" spans="8:29">
      <c r="H138" s="69" t="s">
        <v>135</v>
      </c>
      <c r="I138" s="1">
        <f>SUMIFS(DispatchableCapacity_1!C:C,DispatchableCapacity_1!$A:$A,$B$125,DispatchableCapacity_1!$B:$B,$H138)</f>
        <v>0</v>
      </c>
      <c r="J138" s="1">
        <f>SUMIFS(DispatchableCapacity_1!D:D,DispatchableCapacity_1!$A:$A,$B$125,DispatchableCapacity_1!$B:$B,$H138)</f>
        <v>739.99999999999989</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2419.9999999999991</v>
      </c>
      <c r="N138" s="1">
        <f>SUMIFS(DispatchableCapacity_1!H:H,DispatchableCapacity_1!$A:$A,$B$125,DispatchableCapacity_1!$B:$B,$H138)</f>
        <v>2419.9999999999991</v>
      </c>
      <c r="O138" s="1">
        <f>SUMIFS(DispatchableCapacity_1!I:I,DispatchableCapacity_1!$A:$A,$B$125,DispatchableCapacity_1!$B:$B,$H138)</f>
        <v>2419.9999999999991</v>
      </c>
      <c r="P138" s="1">
        <f>SUMIFS(DispatchableCapacity_1!J:J,DispatchableCapacity_1!$A:$A,$B$125,DispatchableCapacity_1!$B:$B,$H138)</f>
        <v>3504.9999999999986</v>
      </c>
      <c r="Q138" s="1">
        <f>SUMIFS(DispatchableCapacity_1!K:K,DispatchableCapacity_1!$A:$A,$B$125,DispatchableCapacity_1!$B:$B,$H138)</f>
        <v>5174.9999999999982</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8919.8399999600024</v>
      </c>
      <c r="U138" s="1">
        <f>SUMIFS(DispatchableCapacity_1!O:O,DispatchableCapacity_1!$A:$A,$B$125,DispatchableCapacity_1!$B:$B,$H138)</f>
        <v>9436.8399999700014</v>
      </c>
      <c r="V138" s="1">
        <f>SUMIFS(DispatchableCapacity_1!P:P,DispatchableCapacity_1!$A:$A,$B$125,DispatchableCapacity_1!$B:$B,$H138)</f>
        <v>9598.8399999700014</v>
      </c>
      <c r="W138" s="1">
        <f>SUMIFS(DispatchableCapacity_1!Q:Q,DispatchableCapacity_1!$A:$A,$B$125,DispatchableCapacity_1!$B:$B,$H138)</f>
        <v>11265.687999970007</v>
      </c>
      <c r="X138" s="1">
        <f>SUMIFS(DispatchableCapacity_1!R:R,DispatchableCapacity_1!$A:$A,$B$125,DispatchableCapacity_1!$B:$B,$H138)</f>
        <v>11700.982999970005</v>
      </c>
      <c r="Y138" s="1">
        <f>SUMIFS(DispatchableCapacity_1!S:S,DispatchableCapacity_1!$A:$A,$B$125,DispatchableCapacity_1!$B:$B,$H138)</f>
        <v>12371.087999960006</v>
      </c>
      <c r="Z138" s="1">
        <f>SUMIFS(DispatchableCapacity_1!T:T,DispatchableCapacity_1!$A:$A,$B$125,DispatchableCapacity_1!$B:$B,$H138)</f>
        <v>12371.087999960006</v>
      </c>
      <c r="AA138" s="1">
        <f>SUMIFS(DispatchableCapacity_1!U:U,DispatchableCapacity_1!$A:$A,$B$125,DispatchableCapacity_1!$B:$B,$H138)</f>
        <v>13454.487999960005</v>
      </c>
      <c r="AB138" s="1">
        <f>SUMIFS(DispatchableCapacity_1!V:V,DispatchableCapacity_1!$A:$A,$B$125,DispatchableCapacity_1!$B:$B,$H138)</f>
        <v>13574.487999960005</v>
      </c>
      <c r="AC138" s="1">
        <f>SUMIFS(DispatchableCapacity_1!W:W,DispatchableCapacity_1!$A:$A,$B$125,DispatchableCapacity_1!$B:$B,$H138)</f>
        <v>13574.487999960005</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Slow Change (Counterfactual)</v>
      </c>
      <c r="I149" s="21">
        <f>SUM(J149:AD149)</f>
        <v>2120.7083592143549</v>
      </c>
      <c r="J149" s="21">
        <f>Emissions_1!C4</f>
        <v>121.31714465443112</v>
      </c>
      <c r="K149" s="21">
        <f>Emissions_1!D4</f>
        <v>120.76088407077856</v>
      </c>
      <c r="L149" s="21">
        <f>Emissions_1!E4</f>
        <v>120.79602999113811</v>
      </c>
      <c r="M149" s="21">
        <f>Emissions_1!F4</f>
        <v>114.95067627233796</v>
      </c>
      <c r="N149" s="21">
        <f>Emissions_1!G4</f>
        <v>112.83571646747521</v>
      </c>
      <c r="O149" s="21">
        <f>Emissions_1!H4</f>
        <v>110.51135190401754</v>
      </c>
      <c r="P149" s="21">
        <f>Emissions_1!I4</f>
        <v>117.57580996716484</v>
      </c>
      <c r="Q149" s="21">
        <f>Emissions_1!J4</f>
        <v>109.08316399451665</v>
      </c>
      <c r="R149" s="21">
        <f>Emissions_1!K4</f>
        <v>91.673708363464101</v>
      </c>
      <c r="S149" s="21">
        <f>Emissions_1!L4</f>
        <v>95.190967008422632</v>
      </c>
      <c r="T149" s="21">
        <f>Emissions_1!M4</f>
        <v>88.542721134399144</v>
      </c>
      <c r="U149" s="21">
        <f>Emissions_1!N4</f>
        <v>91.618663794754866</v>
      </c>
      <c r="V149" s="21">
        <f>Emissions_1!O4</f>
        <v>93.340469501123891</v>
      </c>
      <c r="W149" s="21">
        <f>Emissions_1!P4</f>
        <v>90.611756739694883</v>
      </c>
      <c r="X149" s="21">
        <f>Emissions_1!Q4</f>
        <v>90.522363900599018</v>
      </c>
      <c r="Y149" s="21">
        <f>Emissions_1!R4</f>
        <v>89.974726969239669</v>
      </c>
      <c r="Z149" s="21">
        <f>Emissions_1!S4</f>
        <v>95.352161486766292</v>
      </c>
      <c r="AA149" s="21">
        <f>Emissions_1!T4</f>
        <v>91.997977443155364</v>
      </c>
      <c r="AB149" s="21">
        <f>Emissions_1!U4</f>
        <v>92.291477700016458</v>
      </c>
      <c r="AC149" s="21">
        <f>Emissions_1!V4</f>
        <v>94.084485433704188</v>
      </c>
      <c r="AD149" s="21">
        <f>Emissions_1!W4</f>
        <v>87.676102417154354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-5968</v>
      </c>
      <c r="U167" s="1">
        <f>SUMIFS(Capacity_1!P:P,Capacity_1!$A:$A,$B$164,Capacity_1!$B:$B,$H167)-SUMIFS(Capacity_1!$C:$C,Capacity_1!$A:$A,$B$164,Capacity_1!$B:$B,$H167)</f>
        <v>-5968</v>
      </c>
      <c r="V167" s="1">
        <f>SUMIFS(Capacity_1!Q:Q,Capacity_1!$A:$A,$B$164,Capacity_1!$B:$B,$H167)-SUMIFS(Capacity_1!$C:$C,Capacity_1!$A:$A,$B$164,Capacity_1!$B:$B,$H167)</f>
        <v>-5968</v>
      </c>
      <c r="W167" s="1">
        <f>SUMIFS(Capacity_1!R:R,Capacity_1!$A:$A,$B$164,Capacity_1!$B:$B,$H167)-SUMIFS(Capacity_1!$C:$C,Capacity_1!$A:$A,$B$164,Capacity_1!$B:$B,$H167)</f>
        <v>-6704.848</v>
      </c>
      <c r="X167" s="1">
        <f>SUMIFS(Capacity_1!S:S,Capacity_1!$A:$A,$B$164,Capacity_1!$B:$B,$H167)-SUMIFS(Capacity_1!$C:$C,Capacity_1!$A:$A,$B$164,Capacity_1!$B:$B,$H167)</f>
        <v>-7140.143</v>
      </c>
      <c r="Y167" s="1">
        <f>SUMIFS(Capacity_1!T:T,Capacity_1!$A:$A,$B$164,Capacity_1!$B:$B,$H167)-SUMIFS(Capacity_1!$C:$C,Capacity_1!$A:$A,$B$164,Capacity_1!$B:$B,$H167)</f>
        <v>-7194.8479999999981</v>
      </c>
      <c r="Z167" s="1">
        <f>SUMIFS(Capacity_1!U:U,Capacity_1!$A:$A,$B$164,Capacity_1!$B:$B,$H167)-SUMIFS(Capacity_1!$C:$C,Capacity_1!$A:$A,$B$164,Capacity_1!$B:$B,$H167)</f>
        <v>-7194.8479999999981</v>
      </c>
      <c r="AA167" s="1">
        <f>SUMIFS(Capacity_1!V:V,Capacity_1!$A:$A,$B$164,Capacity_1!$B:$B,$H167)-SUMIFS(Capacity_1!$C:$C,Capacity_1!$A:$A,$B$164,Capacity_1!$B:$B,$H167)</f>
        <v>-7194.8479999999981</v>
      </c>
      <c r="AB167" s="1">
        <f>SUMIFS(Capacity_1!W:W,Capacity_1!$A:$A,$B$164,Capacity_1!$B:$B,$H167)-SUMIFS(Capacity_1!$C:$C,Capacity_1!$A:$A,$B$164,Capacity_1!$B:$B,$H167)</f>
        <v>-7194.8479999999981</v>
      </c>
      <c r="AC167" s="1">
        <f>SUMIFS(Capacity_1!X:X,Capacity_1!$A:$A,$B$164,Capacity_1!$B:$B,$H167)-SUMIFS(Capacity_1!$C:$C,Capacity_1!$A:$A,$B$164,Capacity_1!$B:$B,$H167)</f>
        <v>-7194.8479999999981</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405.78843642000083</v>
      </c>
      <c r="U170" s="1">
        <f>SUMIFS(Capacity_1!P:P,Capacity_1!$A:$A,$B$164,Capacity_1!$B:$B,$H170)-SUMIFS(Capacity_1!$C:$C,Capacity_1!$A:$A,$B$164,Capacity_1!$B:$B,$H170)</f>
        <v>-56.211563589999969</v>
      </c>
      <c r="V170" s="1">
        <f>SUMIFS(Capacity_1!Q:Q,Capacity_1!$A:$A,$B$164,Capacity_1!$B:$B,$H170)-SUMIFS(Capacity_1!$C:$C,Capacity_1!$A:$A,$B$164,Capacity_1!$B:$B,$H170)</f>
        <v>-23.044758549999642</v>
      </c>
      <c r="W170" s="1">
        <f>SUMIFS(Capacity_1!R:R,Capacity_1!$A:$A,$B$164,Capacity_1!$B:$B,$H170)-SUMIFS(Capacity_1!$C:$C,Capacity_1!$A:$A,$B$164,Capacity_1!$B:$B,$H170)</f>
        <v>402.72466435000024</v>
      </c>
      <c r="X170" s="1">
        <f>SUMIFS(Capacity_1!S:S,Capacity_1!$A:$A,$B$164,Capacity_1!$B:$B,$H170)-SUMIFS(Capacity_1!$C:$C,Capacity_1!$A:$A,$B$164,Capacity_1!$B:$B,$H170)</f>
        <v>402.72466435000024</v>
      </c>
      <c r="Y170" s="1">
        <f>SUMIFS(Capacity_1!T:T,Capacity_1!$A:$A,$B$164,Capacity_1!$B:$B,$H170)-SUMIFS(Capacity_1!$C:$C,Capacity_1!$A:$A,$B$164,Capacity_1!$B:$B,$H170)</f>
        <v>823.85769024999991</v>
      </c>
      <c r="Z170" s="1">
        <f>SUMIFS(Capacity_1!U:U,Capacity_1!$A:$A,$B$164,Capacity_1!$B:$B,$H170)-SUMIFS(Capacity_1!$C:$C,Capacity_1!$A:$A,$B$164,Capacity_1!$B:$B,$H170)</f>
        <v>1139.6568703900002</v>
      </c>
      <c r="AA170" s="1">
        <f>SUMIFS(Capacity_1!V:V,Capacity_1!$A:$A,$B$164,Capacity_1!$B:$B,$H170)-SUMIFS(Capacity_1!$C:$C,Capacity_1!$A:$A,$B$164,Capacity_1!$B:$B,$H170)</f>
        <v>1553.5945841899993</v>
      </c>
      <c r="AB170" s="1">
        <f>SUMIFS(Capacity_1!W:W,Capacity_1!$A:$A,$B$164,Capacity_1!$B:$B,$H170)-SUMIFS(Capacity_1!$C:$C,Capacity_1!$A:$A,$B$164,Capacity_1!$B:$B,$H170)</f>
        <v>1433.5945841899993</v>
      </c>
      <c r="AC170" s="1">
        <f>SUMIFS(Capacity_1!X:X,Capacity_1!$A:$A,$B$164,Capacity_1!$B:$B,$H170)-SUMIFS(Capacity_1!$C:$C,Capacity_1!$A:$A,$B$164,Capacity_1!$B:$B,$H170)</f>
        <v>2387.2918241299994</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8.9566676096255833</v>
      </c>
      <c r="J172" s="1">
        <f>SUMIFS(Capacity_1!E:E,Capacity_1!$A:$A,$B$164,Capacity_1!$B:$B,$H172)-SUMIFS(Capacity_1!$C:$C,Capacity_1!$A:$A,$B$164,Capacity_1!$B:$B,$H172)</f>
        <v>16.565769432025718</v>
      </c>
      <c r="K172" s="1">
        <f>SUMIFS(Capacity_1!F:F,Capacity_1!$A:$A,$B$164,Capacity_1!$B:$B,$H172)-SUMIFS(Capacity_1!$C:$C,Capacity_1!$A:$A,$B$164,Capacity_1!$B:$B,$H172)</f>
        <v>5.4164852282256106</v>
      </c>
      <c r="L172" s="1">
        <f>SUMIFS(Capacity_1!G:G,Capacity_1!$A:$A,$B$164,Capacity_1!$B:$B,$H172)-SUMIFS(Capacity_1!$C:$C,Capacity_1!$A:$A,$B$164,Capacity_1!$B:$B,$H172)</f>
        <v>2035.3698363366257</v>
      </c>
      <c r="M172" s="1">
        <f>SUMIFS(Capacity_1!H:H,Capacity_1!$A:$A,$B$164,Capacity_1!$B:$B,$H172)-SUMIFS(Capacity_1!$C:$C,Capacity_1!$A:$A,$B$164,Capacity_1!$B:$B,$H172)</f>
        <v>2026.3342693985255</v>
      </c>
      <c r="N172" s="1">
        <f>SUMIFS(Capacity_1!I:I,Capacity_1!$A:$A,$B$164,Capacity_1!$B:$B,$H172)-SUMIFS(Capacity_1!$C:$C,Capacity_1!$A:$A,$B$164,Capacity_1!$B:$B,$H172)</f>
        <v>2018.2111650749252</v>
      </c>
      <c r="O172" s="1">
        <f>SUMIFS(Capacity_1!J:J,Capacity_1!$A:$A,$B$164,Capacity_1!$B:$B,$H172)-SUMIFS(Capacity_1!$C:$C,Capacity_1!$A:$A,$B$164,Capacity_1!$B:$B,$H172)</f>
        <v>2010.9030953022257</v>
      </c>
      <c r="P172" s="1">
        <f>SUMIFS(Capacity_1!K:K,Capacity_1!$A:$A,$B$164,Capacity_1!$B:$B,$H172)-SUMIFS(Capacity_1!$C:$C,Capacity_1!$A:$A,$B$164,Capacity_1!$B:$B,$H172)</f>
        <v>2004.327433112026</v>
      </c>
      <c r="Q172" s="1">
        <f>SUMIFS(Capacity_1!L:L,Capacity_1!$A:$A,$B$164,Capacity_1!$B:$B,$H172)-SUMIFS(Capacity_1!$C:$C,Capacity_1!$A:$A,$B$164,Capacity_1!$B:$B,$H172)</f>
        <v>1998.4044129742256</v>
      </c>
      <c r="R172" s="1">
        <f>SUMIFS(Capacity_1!M:M,Capacity_1!$A:$A,$B$164,Capacity_1!$B:$B,$H172)-SUMIFS(Capacity_1!$C:$C,Capacity_1!$A:$A,$B$164,Capacity_1!$B:$B,$H172)</f>
        <v>2175.8353960954259</v>
      </c>
      <c r="S172" s="1">
        <f>SUMIFS(Capacity_1!N:N,Capacity_1!$A:$A,$B$164,Capacity_1!$B:$B,$H172)-SUMIFS(Capacity_1!$C:$C,Capacity_1!$A:$A,$B$164,Capacity_1!$B:$B,$H172)</f>
        <v>2571.8269007394256</v>
      </c>
      <c r="T172" s="1">
        <f>SUMIFS(Capacity_1!O:O,Capacity_1!$A:$A,$B$164,Capacity_1!$B:$B,$H172)-SUMIFS(Capacity_1!$C:$C,Capacity_1!$A:$A,$B$164,Capacity_1!$B:$B,$H172)</f>
        <v>3495.5854422329262</v>
      </c>
      <c r="U172" s="1">
        <f>SUMIFS(Capacity_1!P:P,Capacity_1!$A:$A,$B$164,Capacity_1!$B:$B,$H172)-SUMIFS(Capacity_1!$C:$C,Capacity_1!$A:$A,$B$164,Capacity_1!$B:$B,$H172)</f>
        <v>3834.7470166120252</v>
      </c>
      <c r="V172" s="1">
        <f>SUMIFS(Capacity_1!Q:Q,Capacity_1!$A:$A,$B$164,Capacity_1!$B:$B,$H172)-SUMIFS(Capacity_1!$C:$C,Capacity_1!$A:$A,$B$164,Capacity_1!$B:$B,$H172)</f>
        <v>4262.2629487107261</v>
      </c>
      <c r="W172" s="1">
        <f>SUMIFS(Capacity_1!R:R,Capacity_1!$A:$A,$B$164,Capacity_1!$B:$B,$H172)-SUMIFS(Capacity_1!$C:$C,Capacity_1!$A:$A,$B$164,Capacity_1!$B:$B,$H172)</f>
        <v>4917.6079031063255</v>
      </c>
      <c r="X172" s="1">
        <f>SUMIFS(Capacity_1!S:S,Capacity_1!$A:$A,$B$164,Capacity_1!$B:$B,$H172)-SUMIFS(Capacity_1!$C:$C,Capacity_1!$A:$A,$B$164,Capacity_1!$B:$B,$H172)</f>
        <v>4927.4581821488264</v>
      </c>
      <c r="Y172" s="1">
        <f>SUMIFS(Capacity_1!T:T,Capacity_1!$A:$A,$B$164,Capacity_1!$B:$B,$H172)-SUMIFS(Capacity_1!$C:$C,Capacity_1!$A:$A,$B$164,Capacity_1!$B:$B,$H172)</f>
        <v>5034.2494459083264</v>
      </c>
      <c r="Z172" s="1">
        <f>SUMIFS(Capacity_1!U:U,Capacity_1!$A:$A,$B$164,Capacity_1!$B:$B,$H172)-SUMIFS(Capacity_1!$C:$C,Capacity_1!$A:$A,$B$164,Capacity_1!$B:$B,$H172)</f>
        <v>5310.8612265476258</v>
      </c>
      <c r="AA172" s="1">
        <f>SUMIFS(Capacity_1!V:V,Capacity_1!$A:$A,$B$164,Capacity_1!$B:$B,$H172)-SUMIFS(Capacity_1!$C:$C,Capacity_1!$A:$A,$B$164,Capacity_1!$B:$B,$H172)</f>
        <v>5713.5065038230241</v>
      </c>
      <c r="AB172" s="1">
        <f>SUMIFS(Capacity_1!W:W,Capacity_1!$A:$A,$B$164,Capacity_1!$B:$B,$H172)-SUMIFS(Capacity_1!$C:$C,Capacity_1!$A:$A,$B$164,Capacity_1!$B:$B,$H172)</f>
        <v>5723.2192475421252</v>
      </c>
      <c r="AC172" s="1">
        <f>SUMIFS(Capacity_1!X:X,Capacity_1!$A:$A,$B$164,Capacity_1!$B:$B,$H172)-SUMIFS(Capacity_1!$C:$C,Capacity_1!$A:$A,$B$164,Capacity_1!$B:$B,$H172)</f>
        <v>5769.9967314113255</v>
      </c>
    </row>
    <row r="173" spans="1:30">
      <c r="H173" s="76" t="s">
        <v>119</v>
      </c>
      <c r="I173" s="1">
        <f>SUMIFS(Capacity_1!D:D,Capacity_1!$A:$A,$B$164,Capacity_1!$B:$B,$H173)-SUMIFS(Capacity_1!$C:$C,Capacity_1!$A:$A,$B$164,Capacity_1!$B:$B,$H173)</f>
        <v>20.89889108942657</v>
      </c>
      <c r="J173" s="1">
        <f>SUMIFS(Capacity_1!E:E,Capacity_1!$A:$A,$B$164,Capacity_1!$B:$B,$H173)-SUMIFS(Capacity_1!$C:$C,Capacity_1!$A:$A,$B$164,Capacity_1!$B:$B,$H173)</f>
        <v>56.149475348600447</v>
      </c>
      <c r="K173" s="1">
        <f>SUMIFS(Capacity_1!F:F,Capacity_1!$A:$A,$B$164,Capacity_1!$B:$B,$H173)-SUMIFS(Capacity_1!$C:$C,Capacity_1!$A:$A,$B$164,Capacity_1!$B:$B,$H173)</f>
        <v>90.71229909884778</v>
      </c>
      <c r="L173" s="1">
        <f>SUMIFS(Capacity_1!G:G,Capacity_1!$A:$A,$B$164,Capacity_1!$B:$B,$H173)-SUMIFS(Capacity_1!$C:$C,Capacity_1!$A:$A,$B$164,Capacity_1!$B:$B,$H173)</f>
        <v>167.27809752669987</v>
      </c>
      <c r="M173" s="1">
        <f>SUMIFS(Capacity_1!H:H,Capacity_1!$A:$A,$B$164,Capacity_1!$B:$B,$H173)-SUMIFS(Capacity_1!$C:$C,Capacity_1!$A:$A,$B$164,Capacity_1!$B:$B,$H173)</f>
        <v>249.15283743534786</v>
      </c>
      <c r="N173" s="1">
        <f>SUMIFS(Capacity_1!I:I,Capacity_1!$A:$A,$B$164,Capacity_1!$B:$B,$H173)-SUMIFS(Capacity_1!$C:$C,Capacity_1!$A:$A,$B$164,Capacity_1!$B:$B,$H173)</f>
        <v>304.31170156263789</v>
      </c>
      <c r="O173" s="1">
        <f>SUMIFS(Capacity_1!J:J,Capacity_1!$A:$A,$B$164,Capacity_1!$B:$B,$H173)-SUMIFS(Capacity_1!$C:$C,Capacity_1!$A:$A,$B$164,Capacity_1!$B:$B,$H173)</f>
        <v>348.74677271752552</v>
      </c>
      <c r="P173" s="1">
        <f>SUMIFS(Capacity_1!K:K,Capacity_1!$A:$A,$B$164,Capacity_1!$B:$B,$H173)-SUMIFS(Capacity_1!$C:$C,Capacity_1!$A:$A,$B$164,Capacity_1!$B:$B,$H173)</f>
        <v>382.52199928595127</v>
      </c>
      <c r="Q173" s="1">
        <f>SUMIFS(Capacity_1!L:L,Capacity_1!$A:$A,$B$164,Capacity_1!$B:$B,$H173)-SUMIFS(Capacity_1!$C:$C,Capacity_1!$A:$A,$B$164,Capacity_1!$B:$B,$H173)</f>
        <v>480.23542707530515</v>
      </c>
      <c r="R173" s="1">
        <f>SUMIFS(Capacity_1!M:M,Capacity_1!$A:$A,$B$164,Capacity_1!$B:$B,$H173)-SUMIFS(Capacity_1!$C:$C,Capacity_1!$A:$A,$B$164,Capacity_1!$B:$B,$H173)</f>
        <v>509.72253923740283</v>
      </c>
      <c r="S173" s="1">
        <f>SUMIFS(Capacity_1!N:N,Capacity_1!$A:$A,$B$164,Capacity_1!$B:$B,$H173)-SUMIFS(Capacity_1!$C:$C,Capacity_1!$A:$A,$B$164,Capacity_1!$B:$B,$H173)</f>
        <v>594.26068653304651</v>
      </c>
      <c r="T173" s="1">
        <f>SUMIFS(Capacity_1!O:O,Capacity_1!$A:$A,$B$164,Capacity_1!$B:$B,$H173)-SUMIFS(Capacity_1!$C:$C,Capacity_1!$A:$A,$B$164,Capacity_1!$B:$B,$H173)</f>
        <v>641.75585207171434</v>
      </c>
      <c r="U173" s="1">
        <f>SUMIFS(Capacity_1!P:P,Capacity_1!$A:$A,$B$164,Capacity_1!$B:$B,$H173)-SUMIFS(Capacity_1!$C:$C,Capacity_1!$A:$A,$B$164,Capacity_1!$B:$B,$H173)</f>
        <v>689.20046587875208</v>
      </c>
      <c r="V173" s="1">
        <f>SUMIFS(Capacity_1!Q:Q,Capacity_1!$A:$A,$B$164,Capacity_1!$B:$B,$H173)-SUMIFS(Capacity_1!$C:$C,Capacity_1!$A:$A,$B$164,Capacity_1!$B:$B,$H173)</f>
        <v>716.63271460489477</v>
      </c>
      <c r="W173" s="1">
        <f>SUMIFS(Capacity_1!R:R,Capacity_1!$A:$A,$B$164,Capacity_1!$B:$B,$H173)-SUMIFS(Capacity_1!$C:$C,Capacity_1!$A:$A,$B$164,Capacity_1!$B:$B,$H173)</f>
        <v>736.82262918162087</v>
      </c>
      <c r="X173" s="1">
        <f>SUMIFS(Capacity_1!S:S,Capacity_1!$A:$A,$B$164,Capacity_1!$B:$B,$H173)-SUMIFS(Capacity_1!$C:$C,Capacity_1!$A:$A,$B$164,Capacity_1!$B:$B,$H173)</f>
        <v>736.81180542260427</v>
      </c>
      <c r="Y173" s="1">
        <f>SUMIFS(Capacity_1!T:T,Capacity_1!$A:$A,$B$164,Capacity_1!$B:$B,$H173)-SUMIFS(Capacity_1!$C:$C,Capacity_1!$A:$A,$B$164,Capacity_1!$B:$B,$H173)</f>
        <v>746.17989235113691</v>
      </c>
      <c r="Z173" s="1">
        <f>SUMIFS(Capacity_1!U:U,Capacity_1!$A:$A,$B$164,Capacity_1!$B:$B,$H173)-SUMIFS(Capacity_1!$C:$C,Capacity_1!$A:$A,$B$164,Capacity_1!$B:$B,$H173)</f>
        <v>777.81056835801269</v>
      </c>
      <c r="AA173" s="1">
        <f>SUMIFS(Capacity_1!V:V,Capacity_1!$A:$A,$B$164,Capacity_1!$B:$B,$H173)-SUMIFS(Capacity_1!$C:$C,Capacity_1!$A:$A,$B$164,Capacity_1!$B:$B,$H173)</f>
        <v>829.18164093430732</v>
      </c>
      <c r="AB173" s="1">
        <f>SUMIFS(Capacity_1!W:W,Capacity_1!$A:$A,$B$164,Capacity_1!$B:$B,$H173)-SUMIFS(Capacity_1!$C:$C,Capacity_1!$A:$A,$B$164,Capacity_1!$B:$B,$H173)</f>
        <v>841.52150912103184</v>
      </c>
      <c r="AC173" s="1">
        <f>SUMIFS(Capacity_1!X:X,Capacity_1!$A:$A,$B$164,Capacity_1!$B:$B,$H173)-SUMIFS(Capacity_1!$C:$C,Capacity_1!$A:$A,$B$164,Capacity_1!$B:$B,$H173)</f>
        <v>853.58336207249317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1227</v>
      </c>
      <c r="M174" s="1">
        <f>SUMIFS(Capacity_1!H:H,Capacity_1!$A:$A,$B$164,Capacity_1!$B:$B,$H174)-SUMIFS(Capacity_1!$C:$C,Capacity_1!$A:$A,$B$164,Capacity_1!$B:$B,$H174)</f>
        <v>1547</v>
      </c>
      <c r="N174" s="1">
        <f>SUMIFS(Capacity_1!I:I,Capacity_1!$A:$A,$B$164,Capacity_1!$B:$B,$H174)-SUMIFS(Capacity_1!$C:$C,Capacity_1!$A:$A,$B$164,Capacity_1!$B:$B,$H174)</f>
        <v>1867.0000000000018</v>
      </c>
      <c r="O174" s="1">
        <f>SUMIFS(Capacity_1!J:J,Capacity_1!$A:$A,$B$164,Capacity_1!$B:$B,$H174)-SUMIFS(Capacity_1!$C:$C,Capacity_1!$A:$A,$B$164,Capacity_1!$B:$B,$H174)</f>
        <v>2187</v>
      </c>
      <c r="P174" s="1">
        <f>SUMIFS(Capacity_1!K:K,Capacity_1!$A:$A,$B$164,Capacity_1!$B:$B,$H174)-SUMIFS(Capacity_1!$C:$C,Capacity_1!$A:$A,$B$164,Capacity_1!$B:$B,$H174)</f>
        <v>2507</v>
      </c>
      <c r="Q174" s="1">
        <f>SUMIFS(Capacity_1!L:L,Capacity_1!$A:$A,$B$164,Capacity_1!$B:$B,$H174)-SUMIFS(Capacity_1!$C:$C,Capacity_1!$A:$A,$B$164,Capacity_1!$B:$B,$H174)</f>
        <v>2736.25</v>
      </c>
      <c r="R174" s="1">
        <f>SUMIFS(Capacity_1!M:M,Capacity_1!$A:$A,$B$164,Capacity_1!$B:$B,$H174)-SUMIFS(Capacity_1!$C:$C,Capacity_1!$A:$A,$B$164,Capacity_1!$B:$B,$H174)</f>
        <v>2690.25</v>
      </c>
      <c r="S174" s="1">
        <f>SUMIFS(Capacity_1!N:N,Capacity_1!$A:$A,$B$164,Capacity_1!$B:$B,$H174)-SUMIFS(Capacity_1!$C:$C,Capacity_1!$A:$A,$B$164,Capacity_1!$B:$B,$H174)</f>
        <v>2690.25</v>
      </c>
      <c r="T174" s="1">
        <f>SUMIFS(Capacity_1!O:O,Capacity_1!$A:$A,$B$164,Capacity_1!$B:$B,$H174)-SUMIFS(Capacity_1!$C:$C,Capacity_1!$A:$A,$B$164,Capacity_1!$B:$B,$H174)</f>
        <v>2690.25</v>
      </c>
      <c r="U174" s="1">
        <f>SUMIFS(Capacity_1!P:P,Capacity_1!$A:$A,$B$164,Capacity_1!$B:$B,$H174)-SUMIFS(Capacity_1!$C:$C,Capacity_1!$A:$A,$B$164,Capacity_1!$B:$B,$H174)</f>
        <v>2411.5500000000011</v>
      </c>
      <c r="V174" s="1">
        <f>SUMIFS(Capacity_1!Q:Q,Capacity_1!$A:$A,$B$164,Capacity_1!$B:$B,$H174)-SUMIFS(Capacity_1!$C:$C,Capacity_1!$A:$A,$B$164,Capacity_1!$B:$B,$H174)</f>
        <v>2411.5500000000011</v>
      </c>
      <c r="W174" s="1">
        <f>SUMIFS(Capacity_1!R:R,Capacity_1!$A:$A,$B$164,Capacity_1!$B:$B,$H174)-SUMIFS(Capacity_1!$C:$C,Capacity_1!$A:$A,$B$164,Capacity_1!$B:$B,$H174)</f>
        <v>2259.6500000000015</v>
      </c>
      <c r="X174" s="1">
        <f>SUMIFS(Capacity_1!S:S,Capacity_1!$A:$A,$B$164,Capacity_1!$B:$B,$H174)-SUMIFS(Capacity_1!$C:$C,Capacity_1!$A:$A,$B$164,Capacity_1!$B:$B,$H174)</f>
        <v>2090.6500000000015</v>
      </c>
      <c r="Y174" s="1">
        <f>SUMIFS(Capacity_1!T:T,Capacity_1!$A:$A,$B$164,Capacity_1!$B:$B,$H174)-SUMIFS(Capacity_1!$C:$C,Capacity_1!$A:$A,$B$164,Capacity_1!$B:$B,$H174)</f>
        <v>1958.4500000000025</v>
      </c>
      <c r="Z174" s="1">
        <f>SUMIFS(Capacity_1!U:U,Capacity_1!$A:$A,$B$164,Capacity_1!$B:$B,$H174)-SUMIFS(Capacity_1!$C:$C,Capacity_1!$A:$A,$B$164,Capacity_1!$B:$B,$H174)</f>
        <v>1928.4500000000025</v>
      </c>
      <c r="AA174" s="1">
        <f>SUMIFS(Capacity_1!V:V,Capacity_1!$A:$A,$B$164,Capacity_1!$B:$B,$H174)-SUMIFS(Capacity_1!$C:$C,Capacity_1!$A:$A,$B$164,Capacity_1!$B:$B,$H174)</f>
        <v>1977.5056822100014</v>
      </c>
      <c r="AB174" s="1">
        <f>SUMIFS(Capacity_1!W:W,Capacity_1!$A:$A,$B$164,Capacity_1!$B:$B,$H174)-SUMIFS(Capacity_1!$C:$C,Capacity_1!$A:$A,$B$164,Capacity_1!$B:$B,$H174)</f>
        <v>2032.4008923300007</v>
      </c>
      <c r="AC174" s="1">
        <f>SUMIFS(Capacity_1!X:X,Capacity_1!$A:$A,$B$164,Capacity_1!$B:$B,$H174)-SUMIFS(Capacity_1!$C:$C,Capacity_1!$A:$A,$B$164,Capacity_1!$B:$B,$H174)</f>
        <v>1997.3500000000004</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990</v>
      </c>
      <c r="M175" s="1">
        <f>SUMIFS(Capacity_1!H:H,Capacity_1!$A:$A,$B$164,Capacity_1!$B:$B,$H175)-SUMIFS(Capacity_1!$C:$C,Capacity_1!$A:$A,$B$164,Capacity_1!$B:$B,$H175)</f>
        <v>1090</v>
      </c>
      <c r="N175" s="1">
        <f>SUMIFS(Capacity_1!I:I,Capacity_1!$A:$A,$B$164,Capacity_1!$B:$B,$H175)-SUMIFS(Capacity_1!$C:$C,Capacity_1!$A:$A,$B$164,Capacity_1!$B:$B,$H175)</f>
        <v>1190</v>
      </c>
      <c r="O175" s="1">
        <f>SUMIFS(Capacity_1!J:J,Capacity_1!$A:$A,$B$164,Capacity_1!$B:$B,$H175)-SUMIFS(Capacity_1!$C:$C,Capacity_1!$A:$A,$B$164,Capacity_1!$B:$B,$H175)</f>
        <v>1290</v>
      </c>
      <c r="P175" s="1">
        <f>SUMIFS(Capacity_1!K:K,Capacity_1!$A:$A,$B$164,Capacity_1!$B:$B,$H175)-SUMIFS(Capacity_1!$C:$C,Capacity_1!$A:$A,$B$164,Capacity_1!$B:$B,$H175)</f>
        <v>1390</v>
      </c>
      <c r="Q175" s="1">
        <f>SUMIFS(Capacity_1!L:L,Capacity_1!$A:$A,$B$164,Capacity_1!$B:$B,$H175)-SUMIFS(Capacity_1!$C:$C,Capacity_1!$A:$A,$B$164,Capacity_1!$B:$B,$H175)</f>
        <v>1490</v>
      </c>
      <c r="R175" s="1">
        <f>SUMIFS(Capacity_1!M:M,Capacity_1!$A:$A,$B$164,Capacity_1!$B:$B,$H175)-SUMIFS(Capacity_1!$C:$C,Capacity_1!$A:$A,$B$164,Capacity_1!$B:$B,$H175)</f>
        <v>1490</v>
      </c>
      <c r="S175" s="1">
        <f>SUMIFS(Capacity_1!N:N,Capacity_1!$A:$A,$B$164,Capacity_1!$B:$B,$H175)-SUMIFS(Capacity_1!$C:$C,Capacity_1!$A:$A,$B$164,Capacity_1!$B:$B,$H175)</f>
        <v>1490</v>
      </c>
      <c r="T175" s="1">
        <f>SUMIFS(Capacity_1!O:O,Capacity_1!$A:$A,$B$164,Capacity_1!$B:$B,$H175)-SUMIFS(Capacity_1!$C:$C,Capacity_1!$A:$A,$B$164,Capacity_1!$B:$B,$H175)</f>
        <v>1827.6669339500004</v>
      </c>
      <c r="U175" s="1">
        <f>SUMIFS(Capacity_1!P:P,Capacity_1!$A:$A,$B$164,Capacity_1!$B:$B,$H175)-SUMIFS(Capacity_1!$C:$C,Capacity_1!$A:$A,$B$164,Capacity_1!$B:$B,$H175)</f>
        <v>1827.6669339500004</v>
      </c>
      <c r="V175" s="1">
        <f>SUMIFS(Capacity_1!Q:Q,Capacity_1!$A:$A,$B$164,Capacity_1!$B:$B,$H175)-SUMIFS(Capacity_1!$C:$C,Capacity_1!$A:$A,$B$164,Capacity_1!$B:$B,$H175)</f>
        <v>1827.6669339500004</v>
      </c>
      <c r="W175" s="1">
        <f>SUMIFS(Capacity_1!R:R,Capacity_1!$A:$A,$B$164,Capacity_1!$B:$B,$H175)-SUMIFS(Capacity_1!$C:$C,Capacity_1!$A:$A,$B$164,Capacity_1!$B:$B,$H175)</f>
        <v>2192.1092430499993</v>
      </c>
      <c r="X175" s="1">
        <f>SUMIFS(Capacity_1!S:S,Capacity_1!$A:$A,$B$164,Capacity_1!$B:$B,$H175)-SUMIFS(Capacity_1!$C:$C,Capacity_1!$A:$A,$B$164,Capacity_1!$B:$B,$H175)</f>
        <v>2350.543712409999</v>
      </c>
      <c r="Y175" s="1">
        <f>SUMIFS(Capacity_1!T:T,Capacity_1!$A:$A,$B$164,Capacity_1!$B:$B,$H175)-SUMIFS(Capacity_1!$C:$C,Capacity_1!$A:$A,$B$164,Capacity_1!$B:$B,$H175)</f>
        <v>3425</v>
      </c>
      <c r="Z175" s="1">
        <f>SUMIFS(Capacity_1!U:U,Capacity_1!$A:$A,$B$164,Capacity_1!$B:$B,$H175)-SUMIFS(Capacity_1!$C:$C,Capacity_1!$A:$A,$B$164,Capacity_1!$B:$B,$H175)</f>
        <v>3425</v>
      </c>
      <c r="AA175" s="1">
        <f>SUMIFS(Capacity_1!V:V,Capacity_1!$A:$A,$B$164,Capacity_1!$B:$B,$H175)-SUMIFS(Capacity_1!$C:$C,Capacity_1!$A:$A,$B$164,Capacity_1!$B:$B,$H175)</f>
        <v>3480</v>
      </c>
      <c r="AB175" s="1">
        <f>SUMIFS(Capacity_1!W:W,Capacity_1!$A:$A,$B$164,Capacity_1!$B:$B,$H175)-SUMIFS(Capacity_1!$C:$C,Capacity_1!$A:$A,$B$164,Capacity_1!$B:$B,$H175)</f>
        <v>3480</v>
      </c>
      <c r="AC175" s="1">
        <f>SUMIFS(Capacity_1!X:X,Capacity_1!$A:$A,$B$164,Capacity_1!$B:$B,$H175)-SUMIFS(Capacity_1!$C:$C,Capacity_1!$A:$A,$B$164,Capacity_1!$B:$B,$H175)</f>
        <v>3480</v>
      </c>
    </row>
    <row r="176" spans="1:30">
      <c r="H176" s="77" t="s">
        <v>122</v>
      </c>
      <c r="I176" s="1">
        <f>SUMIFS(Capacity_1!D:D,Capacity_1!$A:$A,$B$164,Capacity_1!$B:$B,$H176)-SUMIFS(Capacity_1!$C:$C,Capacity_1!$A:$A,$B$164,Capacity_1!$B:$B,$H176)</f>
        <v>113.63782001521031</v>
      </c>
      <c r="J176" s="1">
        <f>SUMIFS(Capacity_1!E:E,Capacity_1!$A:$A,$B$164,Capacity_1!$B:$B,$H176)-SUMIFS(Capacity_1!$C:$C,Capacity_1!$A:$A,$B$164,Capacity_1!$B:$B,$H176)</f>
        <v>246.48874297385009</v>
      </c>
      <c r="K176" s="1">
        <f>SUMIFS(Capacity_1!F:F,Capacity_1!$A:$A,$B$164,Capacity_1!$B:$B,$H176)-SUMIFS(Capacity_1!$C:$C,Capacity_1!$A:$A,$B$164,Capacity_1!$B:$B,$H176)</f>
        <v>383.88810804442801</v>
      </c>
      <c r="L176" s="1">
        <f>SUMIFS(Capacity_1!G:G,Capacity_1!$A:$A,$B$164,Capacity_1!$B:$B,$H176)-SUMIFS(Capacity_1!$C:$C,Capacity_1!$A:$A,$B$164,Capacity_1!$B:$B,$H176)</f>
        <v>613.73901813325028</v>
      </c>
      <c r="M176" s="1">
        <f>SUMIFS(Capacity_1!H:H,Capacity_1!$A:$A,$B$164,Capacity_1!$B:$B,$H176)-SUMIFS(Capacity_1!$C:$C,Capacity_1!$A:$A,$B$164,Capacity_1!$B:$B,$H176)</f>
        <v>850.93668698675901</v>
      </c>
      <c r="N176" s="1">
        <f>SUMIFS(Capacity_1!I:I,Capacity_1!$A:$A,$B$164,Capacity_1!$B:$B,$H176)-SUMIFS(Capacity_1!$C:$C,Capacity_1!$A:$A,$B$164,Capacity_1!$B:$B,$H176)</f>
        <v>1080.1774023622365</v>
      </c>
      <c r="O176" s="1">
        <f>SUMIFS(Capacity_1!J:J,Capacity_1!$A:$A,$B$164,Capacity_1!$B:$B,$H176)-SUMIFS(Capacity_1!$C:$C,Capacity_1!$A:$A,$B$164,Capacity_1!$B:$B,$H176)</f>
        <v>1324.447844791619</v>
      </c>
      <c r="P176" s="1">
        <f>SUMIFS(Capacity_1!K:K,Capacity_1!$A:$A,$B$164,Capacity_1!$B:$B,$H176)-SUMIFS(Capacity_1!$C:$C,Capacity_1!$A:$A,$B$164,Capacity_1!$B:$B,$H176)</f>
        <v>1563.5321546598843</v>
      </c>
      <c r="Q176" s="1">
        <f>SUMIFS(Capacity_1!L:L,Capacity_1!$A:$A,$B$164,Capacity_1!$B:$B,$H176)-SUMIFS(Capacity_1!$C:$C,Capacity_1!$A:$A,$B$164,Capacity_1!$B:$B,$H176)</f>
        <v>1801.9243537013153</v>
      </c>
      <c r="R176" s="1">
        <f>SUMIFS(Capacity_1!M:M,Capacity_1!$A:$A,$B$164,Capacity_1!$B:$B,$H176)-SUMIFS(Capacity_1!$C:$C,Capacity_1!$A:$A,$B$164,Capacity_1!$B:$B,$H176)</f>
        <v>2084.2278147248107</v>
      </c>
      <c r="S176" s="1">
        <f>SUMIFS(Capacity_1!N:N,Capacity_1!$A:$A,$B$164,Capacity_1!$B:$B,$H176)-SUMIFS(Capacity_1!$C:$C,Capacity_1!$A:$A,$B$164,Capacity_1!$B:$B,$H176)</f>
        <v>2640.6910999518641</v>
      </c>
      <c r="T176" s="1">
        <f>SUMIFS(Capacity_1!O:O,Capacity_1!$A:$A,$B$164,Capacity_1!$B:$B,$H176)-SUMIFS(Capacity_1!$C:$C,Capacity_1!$A:$A,$B$164,Capacity_1!$B:$B,$H176)</f>
        <v>3175.0507514631299</v>
      </c>
      <c r="U176" s="1">
        <f>SUMIFS(Capacity_1!P:P,Capacity_1!$A:$A,$B$164,Capacity_1!$B:$B,$H176)-SUMIFS(Capacity_1!$C:$C,Capacity_1!$A:$A,$B$164,Capacity_1!$B:$B,$H176)</f>
        <v>3753.086995706959</v>
      </c>
      <c r="V176" s="1">
        <f>SUMIFS(Capacity_1!Q:Q,Capacity_1!$A:$A,$B$164,Capacity_1!$B:$B,$H176)-SUMIFS(Capacity_1!$C:$C,Capacity_1!$A:$A,$B$164,Capacity_1!$B:$B,$H176)</f>
        <v>4175.1054796991921</v>
      </c>
      <c r="W176" s="1">
        <f>SUMIFS(Capacity_1!R:R,Capacity_1!$A:$A,$B$164,Capacity_1!$B:$B,$H176)-SUMIFS(Capacity_1!$C:$C,Capacity_1!$A:$A,$B$164,Capacity_1!$B:$B,$H176)</f>
        <v>4753.2734429584798</v>
      </c>
      <c r="X176" s="1">
        <f>SUMIFS(Capacity_1!S:S,Capacity_1!$A:$A,$B$164,Capacity_1!$B:$B,$H176)-SUMIFS(Capacity_1!$C:$C,Capacity_1!$A:$A,$B$164,Capacity_1!$B:$B,$H176)</f>
        <v>5131.8698052602667</v>
      </c>
      <c r="Y176" s="1">
        <f>SUMIFS(Capacity_1!T:T,Capacity_1!$A:$A,$B$164,Capacity_1!$B:$B,$H176)-SUMIFS(Capacity_1!$C:$C,Capacity_1!$A:$A,$B$164,Capacity_1!$B:$B,$H176)</f>
        <v>5570.0970549113117</v>
      </c>
      <c r="Z176" s="1">
        <f>SUMIFS(Capacity_1!U:U,Capacity_1!$A:$A,$B$164,Capacity_1!$B:$B,$H176)-SUMIFS(Capacity_1!$C:$C,Capacity_1!$A:$A,$B$164,Capacity_1!$B:$B,$H176)</f>
        <v>5984.8779079125361</v>
      </c>
      <c r="AA176" s="1">
        <f>SUMIFS(Capacity_1!V:V,Capacity_1!$A:$A,$B$164,Capacity_1!$B:$B,$H176)-SUMIFS(Capacity_1!$C:$C,Capacity_1!$A:$A,$B$164,Capacity_1!$B:$B,$H176)</f>
        <v>6425.2383016485437</v>
      </c>
      <c r="AB176" s="1">
        <f>SUMIFS(Capacity_1!W:W,Capacity_1!$A:$A,$B$164,Capacity_1!$B:$B,$H176)-SUMIFS(Capacity_1!$C:$C,Capacity_1!$A:$A,$B$164,Capacity_1!$B:$B,$H176)</f>
        <v>7053.9912027089467</v>
      </c>
      <c r="AC176" s="1">
        <f>SUMIFS(Capacity_1!X:X,Capacity_1!$A:$A,$B$164,Capacity_1!$B:$B,$H176)-SUMIFS(Capacity_1!$C:$C,Capacity_1!$A:$A,$B$164,Capacity_1!$B:$B,$H176)</f>
        <v>7685.0480025249999</v>
      </c>
    </row>
    <row r="177" spans="1:30">
      <c r="H177" s="69" t="s">
        <v>123</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-1444.8229334139571</v>
      </c>
      <c r="Q177" s="1">
        <f t="shared" si="3"/>
        <v>-3118.8229080103361</v>
      </c>
      <c r="R177" s="1">
        <f t="shared" si="3"/>
        <v>-3672.3527120976537</v>
      </c>
      <c r="S177" s="1">
        <f t="shared" si="3"/>
        <v>-3648.5590384820903</v>
      </c>
      <c r="T177" s="1">
        <f t="shared" si="3"/>
        <v>-4308.7328488562835</v>
      </c>
      <c r="U177" s="1">
        <f t="shared" si="3"/>
        <v>-4430.4909814752236</v>
      </c>
      <c r="V177" s="1">
        <f t="shared" si="3"/>
        <v>-3966.9897292803935</v>
      </c>
      <c r="W177" s="1">
        <f t="shared" si="3"/>
        <v>-4420.772883786035</v>
      </c>
      <c r="X177" s="1">
        <f t="shared" si="3"/>
        <v>-4843.1897859914579</v>
      </c>
      <c r="Y177" s="1">
        <f t="shared" si="3"/>
        <v>-4981.6368690920663</v>
      </c>
      <c r="Z177" s="1">
        <f t="shared" si="3"/>
        <v>-4386.9167546459366</v>
      </c>
      <c r="AA177" s="1">
        <f t="shared" si="3"/>
        <v>-4209.1141129849493</v>
      </c>
      <c r="AB177" s="1">
        <f t="shared" si="3"/>
        <v>-4316.1755268117231</v>
      </c>
      <c r="AC177" s="1">
        <f t="shared" si="3"/>
        <v>-3312.7539960848267</v>
      </c>
    </row>
    <row r="179" spans="1:30">
      <c r="H179" s="69" t="s">
        <v>124</v>
      </c>
      <c r="I179" s="1">
        <f>SUMIFS(Capacity_1!D:D,Capacity_1!$A:$A,$B$164,Capacity_1!$B:$B,$H179)-SUMIFS(Capacity_1!$C:$C,Capacity_1!$A:$A,$B$164,Capacity_1!$B:$B,$H179)</f>
        <v>-0.43866151980688528</v>
      </c>
      <c r="J179" s="1">
        <f>SUMIFS(Capacity_1!E:E,Capacity_1!$A:$A,$B$164,Capacity_1!$B:$B,$H179)-SUMIFS(Capacity_1!$C:$C,Capacity_1!$A:$A,$B$164,Capacity_1!$B:$B,$H179)</f>
        <v>1.4612495259686966</v>
      </c>
      <c r="K179" s="1">
        <f>SUMIFS(Capacity_1!F:F,Capacity_1!$A:$A,$B$164,Capacity_1!$B:$B,$H179)-SUMIFS(Capacity_1!$C:$C,Capacity_1!$A:$A,$B$164,Capacity_1!$B:$B,$H179)</f>
        <v>1.4528666836579873</v>
      </c>
      <c r="L179" s="1">
        <f>SUMIFS(Capacity_1!G:G,Capacity_1!$A:$A,$B$164,Capacity_1!$B:$B,$H179)-SUMIFS(Capacity_1!$C:$C,Capacity_1!$A:$A,$B$164,Capacity_1!$B:$B,$H179)</f>
        <v>2.4559646003348803</v>
      </c>
      <c r="M179" s="1">
        <f>SUMIFS(Capacity_1!H:H,Capacity_1!$A:$A,$B$164,Capacity_1!$B:$B,$H179)-SUMIFS(Capacity_1!$C:$C,Capacity_1!$A:$A,$B$164,Capacity_1!$B:$B,$H179)</f>
        <v>1.108736419151569</v>
      </c>
      <c r="N179" s="1">
        <f>SUMIFS(Capacity_1!I:I,Capacity_1!$A:$A,$B$164,Capacity_1!$B:$B,$H179)-SUMIFS(Capacity_1!$C:$C,Capacity_1!$A:$A,$B$164,Capacity_1!$B:$B,$H179)</f>
        <v>2.2321651022897413</v>
      </c>
      <c r="O179" s="1">
        <f>SUMIFS(Capacity_1!J:J,Capacity_1!$A:$A,$B$164,Capacity_1!$B:$B,$H179)-SUMIFS(Capacity_1!$C:$C,Capacity_1!$A:$A,$B$164,Capacity_1!$B:$B,$H179)</f>
        <v>2.7749725037042481</v>
      </c>
      <c r="P179" s="1">
        <f>SUMIFS(Capacity_1!K:K,Capacity_1!$A:$A,$B$164,Capacity_1!$B:$B,$H179)-SUMIFS(Capacity_1!$C:$C,Capacity_1!$A:$A,$B$164,Capacity_1!$B:$B,$H179)</f>
        <v>5.8496334740173097</v>
      </c>
      <c r="Q179" s="1">
        <f>SUMIFS(Capacity_1!L:L,Capacity_1!$A:$A,$B$164,Capacity_1!$B:$B,$H179)-SUMIFS(Capacity_1!$C:$C,Capacity_1!$A:$A,$B$164,Capacity_1!$B:$B,$H179)</f>
        <v>7.772679015438257</v>
      </c>
      <c r="R179" s="1">
        <f>SUMIFS(Capacity_1!M:M,Capacity_1!$A:$A,$B$164,Capacity_1!$B:$B,$H179)-SUMIFS(Capacity_1!$C:$C,Capacity_1!$A:$A,$B$164,Capacity_1!$B:$B,$H179)</f>
        <v>9.3118918069204142</v>
      </c>
      <c r="S179" s="1">
        <f>SUMIFS(Capacity_1!N:N,Capacity_1!$A:$A,$B$164,Capacity_1!$B:$B,$H179)-SUMIFS(Capacity_1!$C:$C,Capacity_1!$A:$A,$B$164,Capacity_1!$B:$B,$H179)</f>
        <v>12.114060778484316</v>
      </c>
      <c r="T179" s="1">
        <f>SUMIFS(Capacity_1!O:O,Capacity_1!$A:$A,$B$164,Capacity_1!$B:$B,$H179)-SUMIFS(Capacity_1!$C:$C,Capacity_1!$A:$A,$B$164,Capacity_1!$B:$B,$H179)</f>
        <v>12.89327249078957</v>
      </c>
      <c r="U179" s="1">
        <f>SUMIFS(Capacity_1!P:P,Capacity_1!$A:$A,$B$164,Capacity_1!$B:$B,$H179)-SUMIFS(Capacity_1!$C:$C,Capacity_1!$A:$A,$B$164,Capacity_1!$B:$B,$H179)</f>
        <v>13.973565502751967</v>
      </c>
      <c r="V179" s="1">
        <f>SUMIFS(Capacity_1!Q:Q,Capacity_1!$A:$A,$B$164,Capacity_1!$B:$B,$H179)-SUMIFS(Capacity_1!$C:$C,Capacity_1!$A:$A,$B$164,Capacity_1!$B:$B,$H179)</f>
        <v>16.792080558880855</v>
      </c>
      <c r="W179" s="1">
        <f>SUMIFS(Capacity_1!R:R,Capacity_1!$A:$A,$B$164,Capacity_1!$B:$B,$H179)-SUMIFS(Capacity_1!$C:$C,Capacity_1!$A:$A,$B$164,Capacity_1!$B:$B,$H179)</f>
        <v>18.742548757638872</v>
      </c>
      <c r="X179" s="1">
        <f>SUMIFS(Capacity_1!S:S,Capacity_1!$A:$A,$B$164,Capacity_1!$B:$B,$H179)-SUMIFS(Capacity_1!$C:$C,Capacity_1!$A:$A,$B$164,Capacity_1!$B:$B,$H179)</f>
        <v>21.770367509715129</v>
      </c>
      <c r="Y179" s="1">
        <f>SUMIFS(Capacity_1!T:T,Capacity_1!$A:$A,$B$164,Capacity_1!$B:$B,$H179)-SUMIFS(Capacity_1!$C:$C,Capacity_1!$A:$A,$B$164,Capacity_1!$B:$B,$H179)</f>
        <v>25.503994739607265</v>
      </c>
      <c r="Z179" s="1">
        <f>SUMIFS(Capacity_1!U:U,Capacity_1!$A:$A,$B$164,Capacity_1!$B:$B,$H179)-SUMIFS(Capacity_1!$C:$C,Capacity_1!$A:$A,$B$164,Capacity_1!$B:$B,$H179)</f>
        <v>27.813148406438927</v>
      </c>
      <c r="AA179" s="1">
        <f>SUMIFS(Capacity_1!V:V,Capacity_1!$A:$A,$B$164,Capacity_1!$B:$B,$H179)-SUMIFS(Capacity_1!$C:$C,Capacity_1!$A:$A,$B$164,Capacity_1!$B:$B,$H179)</f>
        <v>32.432798992027188</v>
      </c>
      <c r="AB179" s="1">
        <f>SUMIFS(Capacity_1!W:W,Capacity_1!$A:$A,$B$164,Capacity_1!$B:$B,$H179)-SUMIFS(Capacity_1!$C:$C,Capacity_1!$A:$A,$B$164,Capacity_1!$B:$B,$H179)</f>
        <v>35.658641446152217</v>
      </c>
      <c r="AC179" s="1">
        <f>SUMIFS(Capacity_1!X:X,Capacity_1!$A:$A,$B$164,Capacity_1!$B:$B,$H179)-SUMIFS(Capacity_1!$C:$C,Capacity_1!$A:$A,$B$164,Capacity_1!$B:$B,$H179)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-5500.2832590159815</v>
      </c>
      <c r="K185" s="1">
        <f>SUMIFS(Generation_1!E:E,Generation_1!$A:$A,$B$182,Generation_1!$B:$B,$H185)-SUMIFS(Generation_1!$C:$C,Generation_1!$A:$A,$B$182,Generation_1!$B:$B,$H185)</f>
        <v>-4576.0165862989379</v>
      </c>
      <c r="L185" s="1">
        <f>SUMIFS(Generation_1!F:F,Generation_1!$A:$A,$B$182,Generation_1!$B:$B,$H185)-SUMIFS(Generation_1!$C:$C,Generation_1!$A:$A,$B$182,Generation_1!$B:$B,$H185)</f>
        <v>-6369.1573531426984</v>
      </c>
      <c r="M185" s="1">
        <f>SUMIFS(Generation_1!G:G,Generation_1!$A:$A,$B$182,Generation_1!$B:$B,$H185)-SUMIFS(Generation_1!$C:$C,Generation_1!$A:$A,$B$182,Generation_1!$B:$B,$H185)</f>
        <v>-6570.792961023617</v>
      </c>
      <c r="N185" s="1">
        <f>SUMIFS(Generation_1!H:H,Generation_1!$A:$A,$B$182,Generation_1!$B:$B,$H185)-SUMIFS(Generation_1!$C:$C,Generation_1!$A:$A,$B$182,Generation_1!$B:$B,$H185)</f>
        <v>-7160.4094000289333</v>
      </c>
      <c r="O185" s="1">
        <f>SUMIFS(Generation_1!I:I,Generation_1!$A:$A,$B$182,Generation_1!$B:$B,$H185)-SUMIFS(Generation_1!$C:$C,Generation_1!$A:$A,$B$182,Generation_1!$B:$B,$H185)</f>
        <v>-4890.2672543254739</v>
      </c>
      <c r="P185" s="1">
        <f>SUMIFS(Generation_1!J:J,Generation_1!$A:$A,$B$182,Generation_1!$B:$B,$H185)-SUMIFS(Generation_1!$C:$C,Generation_1!$A:$A,$B$182,Generation_1!$B:$B,$H185)</f>
        <v>-6996.1900231998588</v>
      </c>
      <c r="Q185" s="1">
        <f>SUMIFS(Generation_1!K:K,Generation_1!$A:$A,$B$182,Generation_1!$B:$B,$H185)-SUMIFS(Generation_1!$C:$C,Generation_1!$A:$A,$B$182,Generation_1!$B:$B,$H185)</f>
        <v>-24042.464245008159</v>
      </c>
      <c r="R185" s="1">
        <f>SUMIFS(Generation_1!L:L,Generation_1!$A:$A,$B$182,Generation_1!$B:$B,$H185)-SUMIFS(Generation_1!$C:$C,Generation_1!$A:$A,$B$182,Generation_1!$B:$B,$H185)</f>
        <v>-22896.493856629357</v>
      </c>
      <c r="S185" s="1">
        <f>SUMIFS(Generation_1!M:M,Generation_1!$A:$A,$B$182,Generation_1!$B:$B,$H185)-SUMIFS(Generation_1!$C:$C,Generation_1!$A:$A,$B$182,Generation_1!$B:$B,$H185)</f>
        <v>-23888.90021277903</v>
      </c>
      <c r="T185" s="1">
        <f>SUMIFS(Generation_1!N:N,Generation_1!$A:$A,$B$182,Generation_1!$B:$B,$H185)-SUMIFS(Generation_1!$C:$C,Generation_1!$A:$A,$B$182,Generation_1!$B:$B,$H185)</f>
        <v>-21526.392496664514</v>
      </c>
      <c r="U185" s="1">
        <f>SUMIFS(Generation_1!O:O,Generation_1!$A:$A,$B$182,Generation_1!$B:$B,$H185)-SUMIFS(Generation_1!$C:$C,Generation_1!$A:$A,$B$182,Generation_1!$B:$B,$H185)</f>
        <v>-20068.41910013734</v>
      </c>
      <c r="V185" s="1">
        <f>SUMIFS(Generation_1!P:P,Generation_1!$A:$A,$B$182,Generation_1!$B:$B,$H185)-SUMIFS(Generation_1!$C:$C,Generation_1!$A:$A,$B$182,Generation_1!$B:$B,$H185)</f>
        <v>-21742.897886730949</v>
      </c>
      <c r="W185" s="1">
        <f>SUMIFS(Generation_1!Q:Q,Generation_1!$A:$A,$B$182,Generation_1!$B:$B,$H185)-SUMIFS(Generation_1!$C:$C,Generation_1!$A:$A,$B$182,Generation_1!$B:$B,$H185)</f>
        <v>-20717.229281359585</v>
      </c>
      <c r="X185" s="1">
        <f>SUMIFS(Generation_1!R:R,Generation_1!$A:$A,$B$182,Generation_1!$B:$B,$H185)-SUMIFS(Generation_1!$C:$C,Generation_1!$A:$A,$B$182,Generation_1!$B:$B,$H185)</f>
        <v>-20984.841419573539</v>
      </c>
      <c r="Y185" s="1">
        <f>SUMIFS(Generation_1!S:S,Generation_1!$A:$A,$B$182,Generation_1!$B:$B,$H185)-SUMIFS(Generation_1!$C:$C,Generation_1!$A:$A,$B$182,Generation_1!$B:$B,$H185)</f>
        <v>-20133.7471702693</v>
      </c>
      <c r="Z185" s="1">
        <f>SUMIFS(Generation_1!T:T,Generation_1!$A:$A,$B$182,Generation_1!$B:$B,$H185)-SUMIFS(Generation_1!$C:$C,Generation_1!$A:$A,$B$182,Generation_1!$B:$B,$H185)</f>
        <v>-19305.38813952732</v>
      </c>
      <c r="AA185" s="1">
        <f>SUMIFS(Generation_1!U:U,Generation_1!$A:$A,$B$182,Generation_1!$B:$B,$H185)-SUMIFS(Generation_1!$C:$C,Generation_1!$A:$A,$B$182,Generation_1!$B:$B,$H185)</f>
        <v>-20704.390498922206</v>
      </c>
      <c r="AB185" s="1">
        <f>SUMIFS(Generation_1!V:V,Generation_1!$A:$A,$B$182,Generation_1!$B:$B,$H185)-SUMIFS(Generation_1!$C:$C,Generation_1!$A:$A,$B$182,Generation_1!$B:$B,$H185)</f>
        <v>-21644.370490985792</v>
      </c>
      <c r="AC185" s="1">
        <f>SUMIFS(Generation_1!W:W,Generation_1!$A:$A,$B$182,Generation_1!$B:$B,$H185)-SUMIFS(Generation_1!$C:$C,Generation_1!$A:$A,$B$182,Generation_1!$B:$B,$H185)</f>
        <v>-27390.135416260309</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3688.3114875556457</v>
      </c>
      <c r="K186" s="1">
        <f>SUMIFS(Generation_1!E:E,Generation_1!$A:$A,$B$182,Generation_1!$B:$B,$H186)-SUMIFS(Generation_1!$C:$C,Generation_1!$A:$A,$B$182,Generation_1!$B:$B,$H186)</f>
        <v>3556.5341349863338</v>
      </c>
      <c r="L186" s="1">
        <f>SUMIFS(Generation_1!F:F,Generation_1!$A:$A,$B$182,Generation_1!$B:$B,$H186)-SUMIFS(Generation_1!$C:$C,Generation_1!$A:$A,$B$182,Generation_1!$B:$B,$H186)</f>
        <v>150.38071705913171</v>
      </c>
      <c r="M186" s="1">
        <f>SUMIFS(Generation_1!G:G,Generation_1!$A:$A,$B$182,Generation_1!$B:$B,$H186)-SUMIFS(Generation_1!$C:$C,Generation_1!$A:$A,$B$182,Generation_1!$B:$B,$H186)</f>
        <v>-1426.097975031691</v>
      </c>
      <c r="N186" s="1">
        <f>SUMIFS(Generation_1!H:H,Generation_1!$A:$A,$B$182,Generation_1!$B:$B,$H186)-SUMIFS(Generation_1!$C:$C,Generation_1!$A:$A,$B$182,Generation_1!$B:$B,$H186)</f>
        <v>-2804.9456795885671</v>
      </c>
      <c r="O186" s="1">
        <f>SUMIFS(Generation_1!I:I,Generation_1!$A:$A,$B$182,Generation_1!$B:$B,$H186)-SUMIFS(Generation_1!$C:$C,Generation_1!$A:$A,$B$182,Generation_1!$B:$B,$H186)</f>
        <v>1249.1589098827717</v>
      </c>
      <c r="P186" s="1">
        <f>SUMIFS(Generation_1!J:J,Generation_1!$A:$A,$B$182,Generation_1!$B:$B,$H186)-SUMIFS(Generation_1!$C:$C,Generation_1!$A:$A,$B$182,Generation_1!$B:$B,$H186)</f>
        <v>-4016.5851731878465</v>
      </c>
      <c r="Q186" s="1">
        <f>SUMIFS(Generation_1!K:K,Generation_1!$A:$A,$B$182,Generation_1!$B:$B,$H186)-SUMIFS(Generation_1!$C:$C,Generation_1!$A:$A,$B$182,Generation_1!$B:$B,$H186)</f>
        <v>-5330.8140741532516</v>
      </c>
      <c r="R186" s="1">
        <f>SUMIFS(Generation_1!L:L,Generation_1!$A:$A,$B$182,Generation_1!$B:$B,$H186)-SUMIFS(Generation_1!$C:$C,Generation_1!$A:$A,$B$182,Generation_1!$B:$B,$H186)</f>
        <v>-3098.2760941805136</v>
      </c>
      <c r="S186" s="1">
        <f>SUMIFS(Generation_1!M:M,Generation_1!$A:$A,$B$182,Generation_1!$B:$B,$H186)-SUMIFS(Generation_1!$C:$C,Generation_1!$A:$A,$B$182,Generation_1!$B:$B,$H186)</f>
        <v>-7678.8120675154059</v>
      </c>
      <c r="T186" s="1">
        <f>SUMIFS(Generation_1!N:N,Generation_1!$A:$A,$B$182,Generation_1!$B:$B,$H186)-SUMIFS(Generation_1!$C:$C,Generation_1!$A:$A,$B$182,Generation_1!$B:$B,$H186)</f>
        <v>-6675.6355666850613</v>
      </c>
      <c r="U186" s="1">
        <f>SUMIFS(Generation_1!O:O,Generation_1!$A:$A,$B$182,Generation_1!$B:$B,$H186)-SUMIFS(Generation_1!$C:$C,Generation_1!$A:$A,$B$182,Generation_1!$B:$B,$H186)</f>
        <v>-6328.9538221371004</v>
      </c>
      <c r="V186" s="1">
        <f>SUMIFS(Generation_1!P:P,Generation_1!$A:$A,$B$182,Generation_1!$B:$B,$H186)-SUMIFS(Generation_1!$C:$C,Generation_1!$A:$A,$B$182,Generation_1!$B:$B,$H186)</f>
        <v>-7432.1482824378581</v>
      </c>
      <c r="W186" s="1">
        <f>SUMIFS(Generation_1!Q:Q,Generation_1!$A:$A,$B$182,Generation_1!$B:$B,$H186)-SUMIFS(Generation_1!$C:$C,Generation_1!$A:$A,$B$182,Generation_1!$B:$B,$H186)</f>
        <v>-7621.9048819218951</v>
      </c>
      <c r="X186" s="1">
        <f>SUMIFS(Generation_1!R:R,Generation_1!$A:$A,$B$182,Generation_1!$B:$B,$H186)-SUMIFS(Generation_1!$C:$C,Generation_1!$A:$A,$B$182,Generation_1!$B:$B,$H186)</f>
        <v>-8013.9380166128794</v>
      </c>
      <c r="Y186" s="1">
        <f>SUMIFS(Generation_1!S:S,Generation_1!$A:$A,$B$182,Generation_1!$B:$B,$H186)-SUMIFS(Generation_1!$C:$C,Generation_1!$A:$A,$B$182,Generation_1!$B:$B,$H186)</f>
        <v>-6257.5397067981939</v>
      </c>
      <c r="Z186" s="1">
        <f>SUMIFS(Generation_1!T:T,Generation_1!$A:$A,$B$182,Generation_1!$B:$B,$H186)-SUMIFS(Generation_1!$C:$C,Generation_1!$A:$A,$B$182,Generation_1!$B:$B,$H186)</f>
        <v>-7646.8675611231374</v>
      </c>
      <c r="AA186" s="1">
        <f>SUMIFS(Generation_1!U:U,Generation_1!$A:$A,$B$182,Generation_1!$B:$B,$H186)-SUMIFS(Generation_1!$C:$C,Generation_1!$A:$A,$B$182,Generation_1!$B:$B,$H186)</f>
        <v>-6227.9727474266037</v>
      </c>
      <c r="AB186" s="1">
        <f>SUMIFS(Generation_1!V:V,Generation_1!$A:$A,$B$182,Generation_1!$B:$B,$H186)-SUMIFS(Generation_1!$C:$C,Generation_1!$A:$A,$B$182,Generation_1!$B:$B,$H186)</f>
        <v>-5422.7661076116092</v>
      </c>
      <c r="AC186" s="1">
        <f>SUMIFS(Generation_1!W:W,Generation_1!$A:$A,$B$182,Generation_1!$B:$B,$H186)-SUMIFS(Generation_1!$C:$C,Generation_1!$A:$A,$B$182,Generation_1!$B:$B,$H186)</f>
        <v>-7750.6728376492174</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-15.537185000644058</v>
      </c>
      <c r="K187" s="1">
        <f>SUMIFS(Generation_1!E:E,Generation_1!$A:$A,$B$182,Generation_1!$B:$B,$H187)-SUMIFS(Generation_1!$C:$C,Generation_1!$A:$A,$B$182,Generation_1!$B:$B,$H187)</f>
        <v>-147.67306481534433</v>
      </c>
      <c r="L187" s="1">
        <f>SUMIFS(Generation_1!F:F,Generation_1!$A:$A,$B$182,Generation_1!$B:$B,$H187)-SUMIFS(Generation_1!$C:$C,Generation_1!$A:$A,$B$182,Generation_1!$B:$B,$H187)</f>
        <v>-131.37732403029895</v>
      </c>
      <c r="M187" s="1">
        <f>SUMIFS(Generation_1!G:G,Generation_1!$A:$A,$B$182,Generation_1!$B:$B,$H187)-SUMIFS(Generation_1!$C:$C,Generation_1!$A:$A,$B$182,Generation_1!$B:$B,$H187)</f>
        <v>-310.86454424736439</v>
      </c>
      <c r="N187" s="1">
        <f>SUMIFS(Generation_1!H:H,Generation_1!$A:$A,$B$182,Generation_1!$B:$B,$H187)-SUMIFS(Generation_1!$C:$C,Generation_1!$A:$A,$B$182,Generation_1!$B:$B,$H187)</f>
        <v>-380.10388570125042</v>
      </c>
      <c r="O187" s="1">
        <f>SUMIFS(Generation_1!I:I,Generation_1!$A:$A,$B$182,Generation_1!$B:$B,$H187)-SUMIFS(Generation_1!$C:$C,Generation_1!$A:$A,$B$182,Generation_1!$B:$B,$H187)</f>
        <v>-263.49215329556137</v>
      </c>
      <c r="P187" s="1">
        <f>SUMIFS(Generation_1!J:J,Generation_1!$A:$A,$B$182,Generation_1!$B:$B,$H187)-SUMIFS(Generation_1!$C:$C,Generation_1!$A:$A,$B$182,Generation_1!$B:$B,$H187)</f>
        <v>-243.93362000116667</v>
      </c>
      <c r="Q187" s="1">
        <f>SUMIFS(Generation_1!K:K,Generation_1!$A:$A,$B$182,Generation_1!$B:$B,$H187)-SUMIFS(Generation_1!$C:$C,Generation_1!$A:$A,$B$182,Generation_1!$B:$B,$H187)</f>
        <v>-343.66117233248406</v>
      </c>
      <c r="R187" s="1">
        <f>SUMIFS(Generation_1!L:L,Generation_1!$A:$A,$B$182,Generation_1!$B:$B,$H187)-SUMIFS(Generation_1!$C:$C,Generation_1!$A:$A,$B$182,Generation_1!$B:$B,$H187)</f>
        <v>-315.30998397790427</v>
      </c>
      <c r="S187" s="1">
        <f>SUMIFS(Generation_1!M:M,Generation_1!$A:$A,$B$182,Generation_1!$B:$B,$H187)-SUMIFS(Generation_1!$C:$C,Generation_1!$A:$A,$B$182,Generation_1!$B:$B,$H187)</f>
        <v>-470.47870806332776</v>
      </c>
      <c r="T187" s="1">
        <f>SUMIFS(Generation_1!N:N,Generation_1!$A:$A,$B$182,Generation_1!$B:$B,$H187)-SUMIFS(Generation_1!$C:$C,Generation_1!$A:$A,$B$182,Generation_1!$B:$B,$H187)</f>
        <v>-350.66655314815671</v>
      </c>
      <c r="U187" s="1">
        <f>SUMIFS(Generation_1!O:O,Generation_1!$A:$A,$B$182,Generation_1!$B:$B,$H187)-SUMIFS(Generation_1!$C:$C,Generation_1!$A:$A,$B$182,Generation_1!$B:$B,$H187)</f>
        <v>-259.95346316292307</v>
      </c>
      <c r="V187" s="1">
        <f>SUMIFS(Generation_1!P:P,Generation_1!$A:$A,$B$182,Generation_1!$B:$B,$H187)-SUMIFS(Generation_1!$C:$C,Generation_1!$A:$A,$B$182,Generation_1!$B:$B,$H187)</f>
        <v>-138.80015510576823</v>
      </c>
      <c r="W187" s="1">
        <f>SUMIFS(Generation_1!Q:Q,Generation_1!$A:$A,$B$182,Generation_1!$B:$B,$H187)-SUMIFS(Generation_1!$C:$C,Generation_1!$A:$A,$B$182,Generation_1!$B:$B,$H187)</f>
        <v>-1072.4906931621667</v>
      </c>
      <c r="X187" s="1">
        <f>SUMIFS(Generation_1!R:R,Generation_1!$A:$A,$B$182,Generation_1!$B:$B,$H187)-SUMIFS(Generation_1!$C:$C,Generation_1!$A:$A,$B$182,Generation_1!$B:$B,$H187)</f>
        <v>-981.17755673557076</v>
      </c>
      <c r="Y187" s="1">
        <f>SUMIFS(Generation_1!S:S,Generation_1!$A:$A,$B$182,Generation_1!$B:$B,$H187)-SUMIFS(Generation_1!$C:$C,Generation_1!$A:$A,$B$182,Generation_1!$B:$B,$H187)</f>
        <v>2050.8265302215586</v>
      </c>
      <c r="Z187" s="1">
        <f>SUMIFS(Generation_1!T:T,Generation_1!$A:$A,$B$182,Generation_1!$B:$B,$H187)-SUMIFS(Generation_1!$C:$C,Generation_1!$A:$A,$B$182,Generation_1!$B:$B,$H187)</f>
        <v>-1528.890970144083</v>
      </c>
      <c r="AA187" s="1">
        <f>SUMIFS(Generation_1!U:U,Generation_1!$A:$A,$B$182,Generation_1!$B:$B,$H187)-SUMIFS(Generation_1!$C:$C,Generation_1!$A:$A,$B$182,Generation_1!$B:$B,$H187)</f>
        <v>-1665.64427800981</v>
      </c>
      <c r="AB187" s="1">
        <f>SUMIFS(Generation_1!V:V,Generation_1!$A:$A,$B$182,Generation_1!$B:$B,$H187)-SUMIFS(Generation_1!$C:$C,Generation_1!$A:$A,$B$182,Generation_1!$B:$B,$H187)</f>
        <v>807.9961322052377</v>
      </c>
      <c r="AC187" s="1">
        <f>SUMIFS(Generation_1!W:W,Generation_1!$A:$A,$B$182,Generation_1!$B:$B,$H187)-SUMIFS(Generation_1!$C:$C,Generation_1!$A:$A,$B$182,Generation_1!$B:$B,$H187)</f>
        <v>2887.7105511350164</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-5.9395477929729168</v>
      </c>
      <c r="K188" s="1">
        <f>SUMIFS(Generation_1!E:E,Generation_1!$A:$A,$B$182,Generation_1!$B:$B,$H188)-SUMIFS(Generation_1!$C:$C,Generation_1!$A:$A,$B$182,Generation_1!$B:$B,$H188)</f>
        <v>50.066130654169839</v>
      </c>
      <c r="L188" s="1">
        <f>SUMIFS(Generation_1!F:F,Generation_1!$A:$A,$B$182,Generation_1!$B:$B,$H188)-SUMIFS(Generation_1!$C:$C,Generation_1!$A:$A,$B$182,Generation_1!$B:$B,$H188)</f>
        <v>76.525724453707269</v>
      </c>
      <c r="M188" s="1">
        <f>SUMIFS(Generation_1!G:G,Generation_1!$A:$A,$B$182,Generation_1!$B:$B,$H188)-SUMIFS(Generation_1!$C:$C,Generation_1!$A:$A,$B$182,Generation_1!$B:$B,$H188)</f>
        <v>63.136864718919369</v>
      </c>
      <c r="N188" s="1">
        <f>SUMIFS(Generation_1!H:H,Generation_1!$A:$A,$B$182,Generation_1!$B:$B,$H188)-SUMIFS(Generation_1!$C:$C,Generation_1!$A:$A,$B$182,Generation_1!$B:$B,$H188)</f>
        <v>30.971259656535068</v>
      </c>
      <c r="O188" s="1">
        <f>SUMIFS(Generation_1!I:I,Generation_1!$A:$A,$B$182,Generation_1!$B:$B,$H188)-SUMIFS(Generation_1!$C:$C,Generation_1!$A:$A,$B$182,Generation_1!$B:$B,$H188)</f>
        <v>46.994059555010296</v>
      </c>
      <c r="P188" s="1">
        <f>SUMIFS(Generation_1!J:J,Generation_1!$A:$A,$B$182,Generation_1!$B:$B,$H188)-SUMIFS(Generation_1!$C:$C,Generation_1!$A:$A,$B$182,Generation_1!$B:$B,$H188)</f>
        <v>92.275413848188336</v>
      </c>
      <c r="Q188" s="1">
        <f>SUMIFS(Generation_1!K:K,Generation_1!$A:$A,$B$182,Generation_1!$B:$B,$H188)-SUMIFS(Generation_1!$C:$C,Generation_1!$A:$A,$B$182,Generation_1!$B:$B,$H188)</f>
        <v>53.808703570942257</v>
      </c>
      <c r="R188" s="1">
        <f>SUMIFS(Generation_1!L:L,Generation_1!$A:$A,$B$182,Generation_1!$B:$B,$H188)-SUMIFS(Generation_1!$C:$C,Generation_1!$A:$A,$B$182,Generation_1!$B:$B,$H188)</f>
        <v>40.499226943482824</v>
      </c>
      <c r="S188" s="1">
        <f>SUMIFS(Generation_1!M:M,Generation_1!$A:$A,$B$182,Generation_1!$B:$B,$H188)-SUMIFS(Generation_1!$C:$C,Generation_1!$A:$A,$B$182,Generation_1!$B:$B,$H188)</f>
        <v>47.703295914129271</v>
      </c>
      <c r="T188" s="1">
        <f>SUMIFS(Generation_1!N:N,Generation_1!$A:$A,$B$182,Generation_1!$B:$B,$H188)-SUMIFS(Generation_1!$C:$C,Generation_1!$A:$A,$B$182,Generation_1!$B:$B,$H188)</f>
        <v>107.74499686536915</v>
      </c>
      <c r="U188" s="1">
        <f>SUMIFS(Generation_1!O:O,Generation_1!$A:$A,$B$182,Generation_1!$B:$B,$H188)-SUMIFS(Generation_1!$C:$C,Generation_1!$A:$A,$B$182,Generation_1!$B:$B,$H188)</f>
        <v>82.341574972198075</v>
      </c>
      <c r="V188" s="1">
        <f>SUMIFS(Generation_1!P:P,Generation_1!$A:$A,$B$182,Generation_1!$B:$B,$H188)-SUMIFS(Generation_1!$C:$C,Generation_1!$A:$A,$B$182,Generation_1!$B:$B,$H188)</f>
        <v>123.18704360284453</v>
      </c>
      <c r="W188" s="1">
        <f>SUMIFS(Generation_1!Q:Q,Generation_1!$A:$A,$B$182,Generation_1!$B:$B,$H188)-SUMIFS(Generation_1!$C:$C,Generation_1!$A:$A,$B$182,Generation_1!$B:$B,$H188)</f>
        <v>181.4596771676176</v>
      </c>
      <c r="X188" s="1">
        <f>SUMIFS(Generation_1!R:R,Generation_1!$A:$A,$B$182,Generation_1!$B:$B,$H188)-SUMIFS(Generation_1!$C:$C,Generation_1!$A:$A,$B$182,Generation_1!$B:$B,$H188)</f>
        <v>204.95541203903628</v>
      </c>
      <c r="Y188" s="1">
        <f>SUMIFS(Generation_1!S:S,Generation_1!$A:$A,$B$182,Generation_1!$B:$B,$H188)-SUMIFS(Generation_1!$C:$C,Generation_1!$A:$A,$B$182,Generation_1!$B:$B,$H188)</f>
        <v>2058.2948443690029</v>
      </c>
      <c r="Z188" s="1">
        <f>SUMIFS(Generation_1!T:T,Generation_1!$A:$A,$B$182,Generation_1!$B:$B,$H188)-SUMIFS(Generation_1!$C:$C,Generation_1!$A:$A,$B$182,Generation_1!$B:$B,$H188)</f>
        <v>766.48328966990334</v>
      </c>
      <c r="AA188" s="1">
        <f>SUMIFS(Generation_1!U:U,Generation_1!$A:$A,$B$182,Generation_1!$B:$B,$H188)-SUMIFS(Generation_1!$C:$C,Generation_1!$A:$A,$B$182,Generation_1!$B:$B,$H188)</f>
        <v>722.14835231019492</v>
      </c>
      <c r="AB188" s="1">
        <f>SUMIFS(Generation_1!V:V,Generation_1!$A:$A,$B$182,Generation_1!$B:$B,$H188)-SUMIFS(Generation_1!$C:$C,Generation_1!$A:$A,$B$182,Generation_1!$B:$B,$H188)</f>
        <v>1726.9410530773337</v>
      </c>
      <c r="AC188" s="1">
        <f>SUMIFS(Generation_1!W:W,Generation_1!$A:$A,$B$182,Generation_1!$B:$B,$H188)-SUMIFS(Generation_1!$C:$C,Generation_1!$A:$A,$B$182,Generation_1!$B:$B,$H188)</f>
        <v>2490.2633927146476</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-2567.2718292523368</v>
      </c>
      <c r="K189" s="1">
        <f>SUMIFS(Generation_1!E:E,Generation_1!$A:$A,$B$182,Generation_1!$B:$B,$H189)-SUMIFS(Generation_1!$C:$C,Generation_1!$A:$A,$B$182,Generation_1!$B:$B,$H189)</f>
        <v>-2796.8670186642576</v>
      </c>
      <c r="L189" s="1">
        <f>SUMIFS(Generation_1!F:F,Generation_1!$A:$A,$B$182,Generation_1!$B:$B,$H189)-SUMIFS(Generation_1!$C:$C,Generation_1!$A:$A,$B$182,Generation_1!$B:$B,$H189)</f>
        <v>-140.21282853480807</v>
      </c>
      <c r="M189" s="1">
        <f>SUMIFS(Generation_1!G:G,Generation_1!$A:$A,$B$182,Generation_1!$B:$B,$H189)-SUMIFS(Generation_1!$C:$C,Generation_1!$A:$A,$B$182,Generation_1!$B:$B,$H189)</f>
        <v>-2307.5560969325343</v>
      </c>
      <c r="N189" s="1">
        <f>SUMIFS(Generation_1!H:H,Generation_1!$A:$A,$B$182,Generation_1!$B:$B,$H189)-SUMIFS(Generation_1!$C:$C,Generation_1!$A:$A,$B$182,Generation_1!$B:$B,$H189)</f>
        <v>-1101.1877933901196</v>
      </c>
      <c r="O189" s="1">
        <f>SUMIFS(Generation_1!I:I,Generation_1!$A:$A,$B$182,Generation_1!$B:$B,$H189)-SUMIFS(Generation_1!$C:$C,Generation_1!$A:$A,$B$182,Generation_1!$B:$B,$H189)</f>
        <v>-6605.5270054641132</v>
      </c>
      <c r="P189" s="1">
        <f>SUMIFS(Generation_1!J:J,Generation_1!$A:$A,$B$182,Generation_1!$B:$B,$H189)-SUMIFS(Generation_1!$C:$C,Generation_1!$A:$A,$B$182,Generation_1!$B:$B,$H189)</f>
        <v>657.87216724329846</v>
      </c>
      <c r="Q189" s="1">
        <f>SUMIFS(Generation_1!K:K,Generation_1!$A:$A,$B$182,Generation_1!$B:$B,$H189)-SUMIFS(Generation_1!$C:$C,Generation_1!$A:$A,$B$182,Generation_1!$B:$B,$H189)</f>
        <v>-265.67205858207126</v>
      </c>
      <c r="R189" s="1">
        <f>SUMIFS(Generation_1!L:L,Generation_1!$A:$A,$B$182,Generation_1!$B:$B,$H189)-SUMIFS(Generation_1!$C:$C,Generation_1!$A:$A,$B$182,Generation_1!$B:$B,$H189)</f>
        <v>-3814.8100097519437</v>
      </c>
      <c r="S189" s="1">
        <f>SUMIFS(Generation_1!M:M,Generation_1!$A:$A,$B$182,Generation_1!$B:$B,$H189)-SUMIFS(Generation_1!$C:$C,Generation_1!$A:$A,$B$182,Generation_1!$B:$B,$H189)</f>
        <v>-1597.4064460024929</v>
      </c>
      <c r="T189" s="1">
        <f>SUMIFS(Generation_1!N:N,Generation_1!$A:$A,$B$182,Generation_1!$B:$B,$H189)-SUMIFS(Generation_1!$C:$C,Generation_1!$A:$A,$B$182,Generation_1!$B:$B,$H189)</f>
        <v>-3025.9639217200784</v>
      </c>
      <c r="U189" s="1">
        <f>SUMIFS(Generation_1!O:O,Generation_1!$A:$A,$B$182,Generation_1!$B:$B,$H189)-SUMIFS(Generation_1!$C:$C,Generation_1!$A:$A,$B$182,Generation_1!$B:$B,$H189)</f>
        <v>-3351.6965304392106</v>
      </c>
      <c r="V189" s="1">
        <f>SUMIFS(Generation_1!P:P,Generation_1!$A:$A,$B$182,Generation_1!$B:$B,$H189)-SUMIFS(Generation_1!$C:$C,Generation_1!$A:$A,$B$182,Generation_1!$B:$B,$H189)</f>
        <v>-729.71443925543099</v>
      </c>
      <c r="W189" s="1">
        <f>SUMIFS(Generation_1!Q:Q,Generation_1!$A:$A,$B$182,Generation_1!$B:$B,$H189)-SUMIFS(Generation_1!$C:$C,Generation_1!$A:$A,$B$182,Generation_1!$B:$B,$H189)</f>
        <v>-2592.1974985212291</v>
      </c>
      <c r="X189" s="1">
        <f>SUMIFS(Generation_1!R:R,Generation_1!$A:$A,$B$182,Generation_1!$B:$B,$H189)-SUMIFS(Generation_1!$C:$C,Generation_1!$A:$A,$B$182,Generation_1!$B:$B,$H189)</f>
        <v>-892.46908198945312</v>
      </c>
      <c r="Y189" s="1">
        <f>SUMIFS(Generation_1!S:S,Generation_1!$A:$A,$B$182,Generation_1!$B:$B,$H189)-SUMIFS(Generation_1!$C:$C,Generation_1!$A:$A,$B$182,Generation_1!$B:$B,$H189)</f>
        <v>-7187.8342649119077</v>
      </c>
      <c r="Z189" s="1">
        <f>SUMIFS(Generation_1!T:T,Generation_1!$A:$A,$B$182,Generation_1!$B:$B,$H189)-SUMIFS(Generation_1!$C:$C,Generation_1!$A:$A,$B$182,Generation_1!$B:$B,$H189)</f>
        <v>487.01298127423252</v>
      </c>
      <c r="AA189" s="1">
        <f>SUMIFS(Generation_1!U:U,Generation_1!$A:$A,$B$182,Generation_1!$B:$B,$H189)-SUMIFS(Generation_1!$C:$C,Generation_1!$A:$A,$B$182,Generation_1!$B:$B,$H189)</f>
        <v>-1079.0675920644026</v>
      </c>
      <c r="AB189" s="1">
        <f>SUMIFS(Generation_1!V:V,Generation_1!$A:$A,$B$182,Generation_1!$B:$B,$H189)-SUMIFS(Generation_1!$C:$C,Generation_1!$A:$A,$B$182,Generation_1!$B:$B,$H189)</f>
        <v>-4491.0442750062539</v>
      </c>
      <c r="AC189" s="1">
        <f>SUMIFS(Generation_1!W:W,Generation_1!$A:$A,$B$182,Generation_1!$B:$B,$H189)-SUMIFS(Generation_1!$C:$C,Generation_1!$A:$A,$B$182,Generation_1!$B:$B,$H189)</f>
        <v>-1391.5994526635295</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49.736950516679471</v>
      </c>
      <c r="K190" s="1">
        <f>SUMIFS(Generation_1!E:E,Generation_1!$A:$A,$B$182,Generation_1!$B:$B,$H190)-SUMIFS(Generation_1!$C:$C,Generation_1!$A:$A,$B$182,Generation_1!$B:$B,$H190)</f>
        <v>16.921372264743937</v>
      </c>
      <c r="L190" s="1">
        <f>SUMIFS(Generation_1!F:F,Generation_1!$A:$A,$B$182,Generation_1!$B:$B,$H190)-SUMIFS(Generation_1!$C:$C,Generation_1!$A:$A,$B$182,Generation_1!$B:$B,$H190)</f>
        <v>15.448928317575835</v>
      </c>
      <c r="M190" s="1">
        <f>SUMIFS(Generation_1!G:G,Generation_1!$A:$A,$B$182,Generation_1!$B:$B,$H190)-SUMIFS(Generation_1!$C:$C,Generation_1!$A:$A,$B$182,Generation_1!$B:$B,$H190)</f>
        <v>114.36358610155627</v>
      </c>
      <c r="N190" s="1">
        <f>SUMIFS(Generation_1!H:H,Generation_1!$A:$A,$B$182,Generation_1!$B:$B,$H190)-SUMIFS(Generation_1!$C:$C,Generation_1!$A:$A,$B$182,Generation_1!$B:$B,$H190)</f>
        <v>148.29624534468059</v>
      </c>
      <c r="O190" s="1">
        <f>SUMIFS(Generation_1!I:I,Generation_1!$A:$A,$B$182,Generation_1!$B:$B,$H190)-SUMIFS(Generation_1!$C:$C,Generation_1!$A:$A,$B$182,Generation_1!$B:$B,$H190)</f>
        <v>118.81159361418121</v>
      </c>
      <c r="P190" s="1">
        <f>SUMIFS(Generation_1!J:J,Generation_1!$A:$A,$B$182,Generation_1!$B:$B,$H190)-SUMIFS(Generation_1!$C:$C,Generation_1!$A:$A,$B$182,Generation_1!$B:$B,$H190)</f>
        <v>75.260643431048734</v>
      </c>
      <c r="Q190" s="1">
        <f>SUMIFS(Generation_1!K:K,Generation_1!$A:$A,$B$182,Generation_1!$B:$B,$H190)-SUMIFS(Generation_1!$C:$C,Generation_1!$A:$A,$B$182,Generation_1!$B:$B,$H190)</f>
        <v>345.65098908912728</v>
      </c>
      <c r="R190" s="1">
        <f>SUMIFS(Generation_1!L:L,Generation_1!$A:$A,$B$182,Generation_1!$B:$B,$H190)-SUMIFS(Generation_1!$C:$C,Generation_1!$A:$A,$B$182,Generation_1!$B:$B,$H190)</f>
        <v>582.71149522563144</v>
      </c>
      <c r="S190" s="1">
        <f>SUMIFS(Generation_1!M:M,Generation_1!$A:$A,$B$182,Generation_1!$B:$B,$H190)-SUMIFS(Generation_1!$C:$C,Generation_1!$A:$A,$B$182,Generation_1!$B:$B,$H190)</f>
        <v>856.81674611126425</v>
      </c>
      <c r="T190" s="1">
        <f>SUMIFS(Generation_1!N:N,Generation_1!$A:$A,$B$182,Generation_1!$B:$B,$H190)-SUMIFS(Generation_1!$C:$C,Generation_1!$A:$A,$B$182,Generation_1!$B:$B,$H190)</f>
        <v>1832.0443850249058</v>
      </c>
      <c r="U190" s="1">
        <f>SUMIFS(Generation_1!O:O,Generation_1!$A:$A,$B$182,Generation_1!$B:$B,$H190)-SUMIFS(Generation_1!$C:$C,Generation_1!$A:$A,$B$182,Generation_1!$B:$B,$H190)</f>
        <v>2122.9415165822729</v>
      </c>
      <c r="V190" s="1">
        <f>SUMIFS(Generation_1!P:P,Generation_1!$A:$A,$B$182,Generation_1!$B:$B,$H190)-SUMIFS(Generation_1!$C:$C,Generation_1!$A:$A,$B$182,Generation_1!$B:$B,$H190)</f>
        <v>1601.8683531353386</v>
      </c>
      <c r="W190" s="1">
        <f>SUMIFS(Generation_1!Q:Q,Generation_1!$A:$A,$B$182,Generation_1!$B:$B,$H190)-SUMIFS(Generation_1!$C:$C,Generation_1!$A:$A,$B$182,Generation_1!$B:$B,$H190)</f>
        <v>3851.1462196922557</v>
      </c>
      <c r="X190" s="1">
        <f>SUMIFS(Generation_1!R:R,Generation_1!$A:$A,$B$182,Generation_1!$B:$B,$H190)-SUMIFS(Generation_1!$C:$C,Generation_1!$A:$A,$B$182,Generation_1!$B:$B,$H190)</f>
        <v>4159.234663094956</v>
      </c>
      <c r="Y190" s="1">
        <f>SUMIFS(Generation_1!S:S,Generation_1!$A:$A,$B$182,Generation_1!$B:$B,$H190)-SUMIFS(Generation_1!$C:$C,Generation_1!$A:$A,$B$182,Generation_1!$B:$B,$H190)</f>
        <v>4273.1858248097433</v>
      </c>
      <c r="Z190" s="1">
        <f>SUMIFS(Generation_1!T:T,Generation_1!$A:$A,$B$182,Generation_1!$B:$B,$H190)-SUMIFS(Generation_1!$C:$C,Generation_1!$A:$A,$B$182,Generation_1!$B:$B,$H190)</f>
        <v>4536.7150418003721</v>
      </c>
      <c r="AA190" s="1">
        <f>SUMIFS(Generation_1!U:U,Generation_1!$A:$A,$B$182,Generation_1!$B:$B,$H190)-SUMIFS(Generation_1!$C:$C,Generation_1!$A:$A,$B$182,Generation_1!$B:$B,$H190)</f>
        <v>4980.3230813842356</v>
      </c>
      <c r="AB190" s="1">
        <f>SUMIFS(Generation_1!V:V,Generation_1!$A:$A,$B$182,Generation_1!$B:$B,$H190)-SUMIFS(Generation_1!$C:$C,Generation_1!$A:$A,$B$182,Generation_1!$B:$B,$H190)</f>
        <v>4369.331454051975</v>
      </c>
      <c r="AC190" s="1">
        <f>SUMIFS(Generation_1!W:W,Generation_1!$A:$A,$B$182,Generation_1!$B:$B,$H190)-SUMIFS(Generation_1!$C:$C,Generation_1!$A:$A,$B$182,Generation_1!$B:$B,$H190)</f>
        <v>4727.2109353784645</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22.634122503163269</v>
      </c>
      <c r="K191" s="1">
        <f>SUMIFS(Generation_1!E:E,Generation_1!$A:$A,$B$182,Generation_1!$B:$B,$H191)-SUMIFS(Generation_1!$C:$C,Generation_1!$A:$A,$B$182,Generation_1!$B:$B,$H191)</f>
        <v>45.985511391672105</v>
      </c>
      <c r="L191" s="1">
        <f>SUMIFS(Generation_1!F:F,Generation_1!$A:$A,$B$182,Generation_1!$B:$B,$H191)-SUMIFS(Generation_1!$C:$C,Generation_1!$A:$A,$B$182,Generation_1!$B:$B,$H191)</f>
        <v>89.54989137582416</v>
      </c>
      <c r="M191" s="1">
        <f>SUMIFS(Generation_1!G:G,Generation_1!$A:$A,$B$182,Generation_1!$B:$B,$H191)-SUMIFS(Generation_1!$C:$C,Generation_1!$A:$A,$B$182,Generation_1!$B:$B,$H191)</f>
        <v>142.76778738940018</v>
      </c>
      <c r="N191" s="1">
        <f>SUMIFS(Generation_1!H:H,Generation_1!$A:$A,$B$182,Generation_1!$B:$B,$H191)-SUMIFS(Generation_1!$C:$C,Generation_1!$A:$A,$B$182,Generation_1!$B:$B,$H191)</f>
        <v>195.90121716588115</v>
      </c>
      <c r="O191" s="1">
        <f>SUMIFS(Generation_1!I:I,Generation_1!$A:$A,$B$182,Generation_1!$B:$B,$H191)-SUMIFS(Generation_1!$C:$C,Generation_1!$A:$A,$B$182,Generation_1!$B:$B,$H191)</f>
        <v>236.25132627858088</v>
      </c>
      <c r="P191" s="1">
        <f>SUMIFS(Generation_1!J:J,Generation_1!$A:$A,$B$182,Generation_1!$B:$B,$H191)-SUMIFS(Generation_1!$C:$C,Generation_1!$A:$A,$B$182,Generation_1!$B:$B,$H191)</f>
        <v>263.79223938729933</v>
      </c>
      <c r="Q191" s="1">
        <f>SUMIFS(Generation_1!K:K,Generation_1!$A:$A,$B$182,Generation_1!$B:$B,$H191)-SUMIFS(Generation_1!$C:$C,Generation_1!$A:$A,$B$182,Generation_1!$B:$B,$H191)</f>
        <v>310.91745844704826</v>
      </c>
      <c r="R191" s="1">
        <f>SUMIFS(Generation_1!L:L,Generation_1!$A:$A,$B$182,Generation_1!$B:$B,$H191)-SUMIFS(Generation_1!$C:$C,Generation_1!$A:$A,$B$182,Generation_1!$B:$B,$H191)</f>
        <v>355.95031698852756</v>
      </c>
      <c r="S191" s="1">
        <f>SUMIFS(Generation_1!M:M,Generation_1!$A:$A,$B$182,Generation_1!$B:$B,$H191)-SUMIFS(Generation_1!$C:$C,Generation_1!$A:$A,$B$182,Generation_1!$B:$B,$H191)</f>
        <v>403.24631214923625</v>
      </c>
      <c r="T191" s="1">
        <f>SUMIFS(Generation_1!N:N,Generation_1!$A:$A,$B$182,Generation_1!$B:$B,$H191)-SUMIFS(Generation_1!$C:$C,Generation_1!$A:$A,$B$182,Generation_1!$B:$B,$H191)</f>
        <v>446.69423534847294</v>
      </c>
      <c r="U191" s="1">
        <f>SUMIFS(Generation_1!O:O,Generation_1!$A:$A,$B$182,Generation_1!$B:$B,$H191)-SUMIFS(Generation_1!$C:$C,Generation_1!$A:$A,$B$182,Generation_1!$B:$B,$H191)</f>
        <v>475.48566452978378</v>
      </c>
      <c r="V191" s="1">
        <f>SUMIFS(Generation_1!P:P,Generation_1!$A:$A,$B$182,Generation_1!$B:$B,$H191)-SUMIFS(Generation_1!$C:$C,Generation_1!$A:$A,$B$182,Generation_1!$B:$B,$H191)</f>
        <v>499.1321880116086</v>
      </c>
      <c r="W191" s="1">
        <f>SUMIFS(Generation_1!Q:Q,Generation_1!$A:$A,$B$182,Generation_1!$B:$B,$H191)-SUMIFS(Generation_1!$C:$C,Generation_1!$A:$A,$B$182,Generation_1!$B:$B,$H191)</f>
        <v>507.75507360931329</v>
      </c>
      <c r="X191" s="1">
        <f>SUMIFS(Generation_1!R:R,Generation_1!$A:$A,$B$182,Generation_1!$B:$B,$H191)-SUMIFS(Generation_1!$C:$C,Generation_1!$A:$A,$B$182,Generation_1!$B:$B,$H191)</f>
        <v>526.07640828646061</v>
      </c>
      <c r="Y191" s="1">
        <f>SUMIFS(Generation_1!S:S,Generation_1!$A:$A,$B$182,Generation_1!$B:$B,$H191)-SUMIFS(Generation_1!$C:$C,Generation_1!$A:$A,$B$182,Generation_1!$B:$B,$H191)</f>
        <v>535.96165746192219</v>
      </c>
      <c r="Z191" s="1">
        <f>SUMIFS(Generation_1!T:T,Generation_1!$A:$A,$B$182,Generation_1!$B:$B,$H191)-SUMIFS(Generation_1!$C:$C,Generation_1!$A:$A,$B$182,Generation_1!$B:$B,$H191)</f>
        <v>550.966460294527</v>
      </c>
      <c r="AA191" s="1">
        <f>SUMIFS(Generation_1!U:U,Generation_1!$A:$A,$B$182,Generation_1!$B:$B,$H191)-SUMIFS(Generation_1!$C:$C,Generation_1!$A:$A,$B$182,Generation_1!$B:$B,$H191)</f>
        <v>572.48994069892899</v>
      </c>
      <c r="AB191" s="1">
        <f>SUMIFS(Generation_1!V:V,Generation_1!$A:$A,$B$182,Generation_1!$B:$B,$H191)-SUMIFS(Generation_1!$C:$C,Generation_1!$A:$A,$B$182,Generation_1!$B:$B,$H191)</f>
        <v>599.83899533301235</v>
      </c>
      <c r="AC191" s="1">
        <f>SUMIFS(Generation_1!W:W,Generation_1!$A:$A,$B$182,Generation_1!$B:$B,$H191)-SUMIFS(Generation_1!$C:$C,Generation_1!$A:$A,$B$182,Generation_1!$B:$B,$H191)</f>
        <v>615.68255138561028</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1139.404535013975</v>
      </c>
      <c r="K192" s="1">
        <f>SUMIFS(Generation_1!E:E,Generation_1!$A:$A,$B$182,Generation_1!$B:$B,$H192)-SUMIFS(Generation_1!$C:$C,Generation_1!$A:$A,$B$182,Generation_1!$B:$B,$H192)</f>
        <v>1289.7813910068544</v>
      </c>
      <c r="L192" s="1">
        <f>SUMIFS(Generation_1!F:F,Generation_1!$A:$A,$B$182,Generation_1!$B:$B,$H192)-SUMIFS(Generation_1!$C:$C,Generation_1!$A:$A,$B$182,Generation_1!$B:$B,$H192)</f>
        <v>1805.3420456235472</v>
      </c>
      <c r="M192" s="1">
        <f>SUMIFS(Generation_1!G:G,Generation_1!$A:$A,$B$182,Generation_1!$B:$B,$H192)-SUMIFS(Generation_1!$C:$C,Generation_1!$A:$A,$B$182,Generation_1!$B:$B,$H192)</f>
        <v>4200.3950421857735</v>
      </c>
      <c r="N192" s="1">
        <f>SUMIFS(Generation_1!H:H,Generation_1!$A:$A,$B$182,Generation_1!$B:$B,$H192)-SUMIFS(Generation_1!$C:$C,Generation_1!$A:$A,$B$182,Generation_1!$B:$B,$H192)</f>
        <v>4291.4343243231415</v>
      </c>
      <c r="O192" s="1">
        <f>SUMIFS(Generation_1!I:I,Generation_1!$A:$A,$B$182,Generation_1!$B:$B,$H192)-SUMIFS(Generation_1!$C:$C,Generation_1!$A:$A,$B$182,Generation_1!$B:$B,$H192)</f>
        <v>3275.0810169211109</v>
      </c>
      <c r="P192" s="1">
        <f>SUMIFS(Generation_1!J:J,Generation_1!$A:$A,$B$182,Generation_1!$B:$B,$H192)-SUMIFS(Generation_1!$C:$C,Generation_1!$A:$A,$B$182,Generation_1!$B:$B,$H192)</f>
        <v>4330.4859411587386</v>
      </c>
      <c r="Q192" s="1">
        <f>SUMIFS(Generation_1!K:K,Generation_1!$A:$A,$B$182,Generation_1!$B:$B,$H192)-SUMIFS(Generation_1!$C:$C,Generation_1!$A:$A,$B$182,Generation_1!$B:$B,$H192)</f>
        <v>5382.0202499507941</v>
      </c>
      <c r="R192" s="1">
        <f>SUMIFS(Generation_1!L:L,Generation_1!$A:$A,$B$182,Generation_1!$B:$B,$H192)-SUMIFS(Generation_1!$C:$C,Generation_1!$A:$A,$B$182,Generation_1!$B:$B,$H192)</f>
        <v>5336.4244000370818</v>
      </c>
      <c r="S192" s="1">
        <f>SUMIFS(Generation_1!M:M,Generation_1!$A:$A,$B$182,Generation_1!$B:$B,$H192)-SUMIFS(Generation_1!$C:$C,Generation_1!$A:$A,$B$182,Generation_1!$B:$B,$H192)</f>
        <v>7790.1766873332817</v>
      </c>
      <c r="T192" s="1">
        <f>SUMIFS(Generation_1!N:N,Generation_1!$A:$A,$B$182,Generation_1!$B:$B,$H192)-SUMIFS(Generation_1!$C:$C,Generation_1!$A:$A,$B$182,Generation_1!$B:$B,$H192)</f>
        <v>4904.3241483279635</v>
      </c>
      <c r="U192" s="1">
        <f>SUMIFS(Generation_1!O:O,Generation_1!$A:$A,$B$182,Generation_1!$B:$B,$H192)-SUMIFS(Generation_1!$C:$C,Generation_1!$A:$A,$B$182,Generation_1!$B:$B,$H192)</f>
        <v>4281.2279225797756</v>
      </c>
      <c r="V192" s="1">
        <f>SUMIFS(Generation_1!P:P,Generation_1!$A:$A,$B$182,Generation_1!$B:$B,$H192)-SUMIFS(Generation_1!$C:$C,Generation_1!$A:$A,$B$182,Generation_1!$B:$B,$H192)</f>
        <v>4911.0158675831408</v>
      </c>
      <c r="W192" s="1">
        <f>SUMIFS(Generation_1!Q:Q,Generation_1!$A:$A,$B$182,Generation_1!$B:$B,$H192)-SUMIFS(Generation_1!$C:$C,Generation_1!$A:$A,$B$182,Generation_1!$B:$B,$H192)</f>
        <v>6439.7460218095366</v>
      </c>
      <c r="X192" s="1">
        <f>SUMIFS(Generation_1!R:R,Generation_1!$A:$A,$B$182,Generation_1!$B:$B,$H192)-SUMIFS(Generation_1!$C:$C,Generation_1!$A:$A,$B$182,Generation_1!$B:$B,$H192)</f>
        <v>5791.3682431588531</v>
      </c>
      <c r="Y192" s="1">
        <f>SUMIFS(Generation_1!S:S,Generation_1!$A:$A,$B$182,Generation_1!$B:$B,$H192)-SUMIFS(Generation_1!$C:$C,Generation_1!$A:$A,$B$182,Generation_1!$B:$B,$H192)</f>
        <v>3002.6692867271377</v>
      </c>
      <c r="Z192" s="1">
        <f>SUMIFS(Generation_1!T:T,Generation_1!$A:$A,$B$182,Generation_1!$B:$B,$H192)-SUMIFS(Generation_1!$C:$C,Generation_1!$A:$A,$B$182,Generation_1!$B:$B,$H192)</f>
        <v>3683.8058747122159</v>
      </c>
      <c r="AA192" s="1">
        <f>SUMIFS(Generation_1!U:U,Generation_1!$A:$A,$B$182,Generation_1!$B:$B,$H192)-SUMIFS(Generation_1!$C:$C,Generation_1!$A:$A,$B$182,Generation_1!$B:$B,$H192)</f>
        <v>5177.00766124652</v>
      </c>
      <c r="AB192" s="1">
        <f>SUMIFS(Generation_1!V:V,Generation_1!$A:$A,$B$182,Generation_1!$B:$B,$H192)-SUMIFS(Generation_1!$C:$C,Generation_1!$A:$A,$B$182,Generation_1!$B:$B,$H192)</f>
        <v>5759.0953324618386</v>
      </c>
      <c r="AC192" s="1">
        <f>SUMIFS(Generation_1!W:W,Generation_1!$A:$A,$B$182,Generation_1!$B:$B,$H192)-SUMIFS(Generation_1!$C:$C,Generation_1!$A:$A,$B$182,Generation_1!$B:$B,$H192)</f>
        <v>7820.5574204734003</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2195.9283718217175</v>
      </c>
      <c r="L193" s="1">
        <f>SUMIFS(Generation_1!F:F,Generation_1!$A:$A,$B$182,Generation_1!$B:$B,$H193)-SUMIFS(Generation_1!$C:$C,Generation_1!$A:$A,$B$182,Generation_1!$B:$B,$H193)</f>
        <v>2517.5261861661911</v>
      </c>
      <c r="M193" s="1">
        <f>SUMIFS(Generation_1!G:G,Generation_1!$A:$A,$B$182,Generation_1!$B:$B,$H193)-SUMIFS(Generation_1!$C:$C,Generation_1!$A:$A,$B$182,Generation_1!$B:$B,$H193)</f>
        <v>3181.9904405953348</v>
      </c>
      <c r="N193" s="1">
        <f>SUMIFS(Generation_1!H:H,Generation_1!$A:$A,$B$182,Generation_1!$B:$B,$H193)-SUMIFS(Generation_1!$C:$C,Generation_1!$A:$A,$B$182,Generation_1!$B:$B,$H193)</f>
        <v>3616.5818565380378</v>
      </c>
      <c r="O193" s="1">
        <f>SUMIFS(Generation_1!I:I,Generation_1!$A:$A,$B$182,Generation_1!$B:$B,$H193)-SUMIFS(Generation_1!$C:$C,Generation_1!$A:$A,$B$182,Generation_1!$B:$B,$H193)</f>
        <v>3874.6154493829326</v>
      </c>
      <c r="P193" s="1">
        <f>SUMIFS(Generation_1!J:J,Generation_1!$A:$A,$B$182,Generation_1!$B:$B,$H193)-SUMIFS(Generation_1!$C:$C,Generation_1!$A:$A,$B$182,Generation_1!$B:$B,$H193)</f>
        <v>1913.0158390340803</v>
      </c>
      <c r="Q193" s="1">
        <f>SUMIFS(Generation_1!K:K,Generation_1!$A:$A,$B$182,Generation_1!$B:$B,$H193)-SUMIFS(Generation_1!$C:$C,Generation_1!$A:$A,$B$182,Generation_1!$B:$B,$H193)</f>
        <v>3038.1819405596689</v>
      </c>
      <c r="R193" s="1">
        <f>SUMIFS(Generation_1!L:L,Generation_1!$A:$A,$B$182,Generation_1!$B:$B,$H193)-SUMIFS(Generation_1!$C:$C,Generation_1!$A:$A,$B$182,Generation_1!$B:$B,$H193)</f>
        <v>3268.8975866528599</v>
      </c>
      <c r="S193" s="1">
        <f>SUMIFS(Generation_1!M:M,Generation_1!$A:$A,$B$182,Generation_1!$B:$B,$H193)-SUMIFS(Generation_1!$C:$C,Generation_1!$A:$A,$B$182,Generation_1!$B:$B,$H193)</f>
        <v>3566.9385830002648</v>
      </c>
      <c r="T193" s="1">
        <f>SUMIFS(Generation_1!N:N,Generation_1!$A:$A,$B$182,Generation_1!$B:$B,$H193)-SUMIFS(Generation_1!$C:$C,Generation_1!$A:$A,$B$182,Generation_1!$B:$B,$H193)</f>
        <v>5155.7833273991291</v>
      </c>
      <c r="U193" s="1">
        <f>SUMIFS(Generation_1!O:O,Generation_1!$A:$A,$B$182,Generation_1!$B:$B,$H193)-SUMIFS(Generation_1!$C:$C,Generation_1!$A:$A,$B$182,Generation_1!$B:$B,$H193)</f>
        <v>4550.1614412915242</v>
      </c>
      <c r="V193" s="1">
        <f>SUMIFS(Generation_1!P:P,Generation_1!$A:$A,$B$182,Generation_1!$B:$B,$H193)-SUMIFS(Generation_1!$C:$C,Generation_1!$A:$A,$B$182,Generation_1!$B:$B,$H193)</f>
        <v>4283.7902993115622</v>
      </c>
      <c r="W193" s="1">
        <f>SUMIFS(Generation_1!Q:Q,Generation_1!$A:$A,$B$182,Generation_1!$B:$B,$H193)-SUMIFS(Generation_1!$C:$C,Generation_1!$A:$A,$B$182,Generation_1!$B:$B,$H193)</f>
        <v>6055.5700965553715</v>
      </c>
      <c r="X193" s="1">
        <f>SUMIFS(Generation_1!R:R,Generation_1!$A:$A,$B$182,Generation_1!$B:$B,$H193)-SUMIFS(Generation_1!$C:$C,Generation_1!$A:$A,$B$182,Generation_1!$B:$B,$H193)</f>
        <v>6553.7328254618242</v>
      </c>
      <c r="Y193" s="1">
        <f>SUMIFS(Generation_1!S:S,Generation_1!$A:$A,$B$182,Generation_1!$B:$B,$H193)-SUMIFS(Generation_1!$C:$C,Generation_1!$A:$A,$B$182,Generation_1!$B:$B,$H193)</f>
        <v>9508.8768147685169</v>
      </c>
      <c r="Z193" s="1">
        <f>SUMIFS(Generation_1!T:T,Generation_1!$A:$A,$B$182,Generation_1!$B:$B,$H193)-SUMIFS(Generation_1!$C:$C,Generation_1!$A:$A,$B$182,Generation_1!$B:$B,$H193)</f>
        <v>6953.6098945399408</v>
      </c>
      <c r="AA193" s="1">
        <f>SUMIFS(Generation_1!U:U,Generation_1!$A:$A,$B$182,Generation_1!$B:$B,$H193)-SUMIFS(Generation_1!$C:$C,Generation_1!$A:$A,$B$182,Generation_1!$B:$B,$H193)</f>
        <v>8096.0077241405543</v>
      </c>
      <c r="AB193" s="1">
        <f>SUMIFS(Generation_1!V:V,Generation_1!$A:$A,$B$182,Generation_1!$B:$B,$H193)-SUMIFS(Generation_1!$C:$C,Generation_1!$A:$A,$B$182,Generation_1!$B:$B,$H193)</f>
        <v>8357.8591413022023</v>
      </c>
      <c r="AC193" s="1">
        <f>SUMIFS(Generation_1!W:W,Generation_1!$A:$A,$B$182,Generation_1!$B:$B,$H193)-SUMIFS(Generation_1!$C:$C,Generation_1!$A:$A,$B$182,Generation_1!$B:$B,$H193)</f>
        <v>8828.4696183985125</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175.4427446248028</v>
      </c>
      <c r="K194" s="1">
        <f>SUMIFS(Generation_1!E:E,Generation_1!$A:$A,$B$182,Generation_1!$B:$B,$H194)-SUMIFS(Generation_1!$C:$C,Generation_1!$A:$A,$B$182,Generation_1!$B:$B,$H194)</f>
        <v>409.43262987060007</v>
      </c>
      <c r="L194" s="1">
        <f>SUMIFS(Generation_1!F:F,Generation_1!$A:$A,$B$182,Generation_1!$B:$B,$H194)-SUMIFS(Generation_1!$C:$C,Generation_1!$A:$A,$B$182,Generation_1!$B:$B,$H194)</f>
        <v>769.23726566420009</v>
      </c>
      <c r="M194" s="1">
        <f>SUMIFS(Generation_1!G:G,Generation_1!$A:$A,$B$182,Generation_1!$B:$B,$H194)-SUMIFS(Generation_1!$C:$C,Generation_1!$A:$A,$B$182,Generation_1!$B:$B,$H194)</f>
        <v>1174.0293487369017</v>
      </c>
      <c r="N194" s="1">
        <f>SUMIFS(Generation_1!H:H,Generation_1!$A:$A,$B$182,Generation_1!$B:$B,$H194)-SUMIFS(Generation_1!$C:$C,Generation_1!$A:$A,$B$182,Generation_1!$B:$B,$H194)</f>
        <v>1589.9911247418022</v>
      </c>
      <c r="O194" s="1">
        <f>SUMIFS(Generation_1!I:I,Generation_1!$A:$A,$B$182,Generation_1!$B:$B,$H194)-SUMIFS(Generation_1!$C:$C,Generation_1!$A:$A,$B$182,Generation_1!$B:$B,$H194)</f>
        <v>2049.3157521768026</v>
      </c>
      <c r="P194" s="1">
        <f>SUMIFS(Generation_1!J:J,Generation_1!$A:$A,$B$182,Generation_1!$B:$B,$H194)-SUMIFS(Generation_1!$C:$C,Generation_1!$A:$A,$B$182,Generation_1!$B:$B,$H194)</f>
        <v>2466.0939254255009</v>
      </c>
      <c r="Q194" s="1">
        <f>SUMIFS(Generation_1!K:K,Generation_1!$A:$A,$B$182,Generation_1!$B:$B,$H194)-SUMIFS(Generation_1!$C:$C,Generation_1!$A:$A,$B$182,Generation_1!$B:$B,$H194)</f>
        <v>2878.1102554868994</v>
      </c>
      <c r="R194" s="1">
        <f>SUMIFS(Generation_1!L:L,Generation_1!$A:$A,$B$182,Generation_1!$B:$B,$H194)-SUMIFS(Generation_1!$C:$C,Generation_1!$A:$A,$B$182,Generation_1!$B:$B,$H194)</f>
        <v>3336.5263448641017</v>
      </c>
      <c r="S194" s="1">
        <f>SUMIFS(Generation_1!M:M,Generation_1!$A:$A,$B$182,Generation_1!$B:$B,$H194)-SUMIFS(Generation_1!$C:$C,Generation_1!$A:$A,$B$182,Generation_1!$B:$B,$H194)</f>
        <v>4030.5391378869026</v>
      </c>
      <c r="T194" s="1">
        <f>SUMIFS(Generation_1!N:N,Generation_1!$A:$A,$B$182,Generation_1!$B:$B,$H194)-SUMIFS(Generation_1!$C:$C,Generation_1!$A:$A,$B$182,Generation_1!$B:$B,$H194)</f>
        <v>4842.6681243792009</v>
      </c>
      <c r="U194" s="1">
        <f>SUMIFS(Generation_1!O:O,Generation_1!$A:$A,$B$182,Generation_1!$B:$B,$H194)-SUMIFS(Generation_1!$C:$C,Generation_1!$A:$A,$B$182,Generation_1!$B:$B,$H194)</f>
        <v>5669.9056355480025</v>
      </c>
      <c r="V194" s="1">
        <f>SUMIFS(Generation_1!P:P,Generation_1!$A:$A,$B$182,Generation_1!$B:$B,$H194)-SUMIFS(Generation_1!$C:$C,Generation_1!$A:$A,$B$182,Generation_1!$B:$B,$H194)</f>
        <v>6435.4020228088011</v>
      </c>
      <c r="W194" s="1">
        <f>SUMIFS(Generation_1!Q:Q,Generation_1!$A:$A,$B$182,Generation_1!$B:$B,$H194)-SUMIFS(Generation_1!$C:$C,Generation_1!$A:$A,$B$182,Generation_1!$B:$B,$H194)</f>
        <v>7237.7946775883029</v>
      </c>
      <c r="X194" s="1">
        <f>SUMIFS(Generation_1!R:R,Generation_1!$A:$A,$B$182,Generation_1!$B:$B,$H194)-SUMIFS(Generation_1!$C:$C,Generation_1!$A:$A,$B$182,Generation_1!$B:$B,$H194)</f>
        <v>7957.8448528116023</v>
      </c>
      <c r="Y194" s="1">
        <f>SUMIFS(Generation_1!S:S,Generation_1!$A:$A,$B$182,Generation_1!$B:$B,$H194)-SUMIFS(Generation_1!$C:$C,Generation_1!$A:$A,$B$182,Generation_1!$B:$B,$H194)</f>
        <v>8585.9508067718016</v>
      </c>
      <c r="Z194" s="1">
        <f>SUMIFS(Generation_1!T:T,Generation_1!$A:$A,$B$182,Generation_1!$B:$B,$H194)-SUMIFS(Generation_1!$C:$C,Generation_1!$A:$A,$B$182,Generation_1!$B:$B,$H194)</f>
        <v>9253.4238795983038</v>
      </c>
      <c r="AA194" s="1">
        <f>SUMIFS(Generation_1!U:U,Generation_1!$A:$A,$B$182,Generation_1!$B:$B,$H194)-SUMIFS(Generation_1!$C:$C,Generation_1!$A:$A,$B$182,Generation_1!$B:$B,$H194)</f>
        <v>9958.9389394657046</v>
      </c>
      <c r="AB194" s="1">
        <f>SUMIFS(Generation_1!V:V,Generation_1!$A:$A,$B$182,Generation_1!$B:$B,$H194)-SUMIFS(Generation_1!$C:$C,Generation_1!$A:$A,$B$182,Generation_1!$B:$B,$H194)</f>
        <v>10751.3743788131</v>
      </c>
      <c r="AC194" s="1">
        <f>SUMIFS(Generation_1!W:W,Generation_1!$A:$A,$B$182,Generation_1!$B:$B,$H194)-SUMIFS(Generation_1!$C:$C,Generation_1!$A:$A,$B$182,Generation_1!$B:$B,$H194)</f>
        <v>11667.898072373802</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9.7793083025189798E-2</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9.3839265571800001E-2</v>
      </c>
      <c r="Q196" s="1">
        <f>SUMIFS(Generation_1!K:K,Generation_1!$A:$A,$B$182,Generation_1!$B:$B,$H196)-SUMIFS(Generation_1!$C:$C,Generation_1!$A:$A,$B$182,Generation_1!$B:$B,$H196)</f>
        <v>3.4085617449076663E-2</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0.67386697883750002</v>
      </c>
      <c r="U196" s="1">
        <f>SUMIFS(Generation_1!O:O,Generation_1!$A:$A,$B$182,Generation_1!$B:$B,$H196)-SUMIFS(Generation_1!$C:$C,Generation_1!$A:$A,$B$182,Generation_1!$B:$B,$H196)</f>
        <v>0.28974573955409999</v>
      </c>
      <c r="V196" s="1">
        <f>SUMIFS(Generation_1!P:P,Generation_1!$A:$A,$B$182,Generation_1!$B:$B,$H196)-SUMIFS(Generation_1!$C:$C,Generation_1!$A:$A,$B$182,Generation_1!$B:$B,$H196)</f>
        <v>0.29405033177880002</v>
      </c>
      <c r="W196" s="1">
        <f>SUMIFS(Generation_1!Q:Q,Generation_1!$A:$A,$B$182,Generation_1!$B:$B,$H196)-SUMIFS(Generation_1!$C:$C,Generation_1!$A:$A,$B$182,Generation_1!$B:$B,$H196)</f>
        <v>1.2140584377833394</v>
      </c>
      <c r="X196" s="1">
        <f>SUMIFS(Generation_1!R:R,Generation_1!$A:$A,$B$182,Generation_1!$B:$B,$H196)-SUMIFS(Generation_1!$C:$C,Generation_1!$A:$A,$B$182,Generation_1!$B:$B,$H196)</f>
        <v>0.67411313500442993</v>
      </c>
      <c r="Y196" s="1">
        <f>SUMIFS(Generation_1!S:S,Generation_1!$A:$A,$B$182,Generation_1!$B:$B,$H196)-SUMIFS(Generation_1!$C:$C,Generation_1!$A:$A,$B$182,Generation_1!$B:$B,$H196)</f>
        <v>0.90616051836239997</v>
      </c>
      <c r="Z196" s="1">
        <f>SUMIFS(Generation_1!T:T,Generation_1!$A:$A,$B$182,Generation_1!$B:$B,$H196)-SUMIFS(Generation_1!$C:$C,Generation_1!$A:$A,$B$182,Generation_1!$B:$B,$H196)</f>
        <v>1.2225752427374614</v>
      </c>
      <c r="AA196" s="1">
        <f>SUMIFS(Generation_1!U:U,Generation_1!$A:$A,$B$182,Generation_1!$B:$B,$H196)-SUMIFS(Generation_1!$C:$C,Generation_1!$A:$A,$B$182,Generation_1!$B:$B,$H196)</f>
        <v>1.3777847296117431</v>
      </c>
      <c r="AB196" s="1">
        <f>SUMIFS(Generation_1!V:V,Generation_1!$A:$A,$B$182,Generation_1!$B:$B,$H196)-SUMIFS(Generation_1!$C:$C,Generation_1!$A:$A,$B$182,Generation_1!$B:$B,$H196)</f>
        <v>0</v>
      </c>
      <c r="AC196" s="1">
        <f>SUMIFS(Generation_1!W:W,Generation_1!$A:$A,$B$182,Generation_1!$B:$B,$H196)-SUMIFS(Generation_1!$C:$C,Generation_1!$A:$A,$B$182,Generation_1!$B:$B,$H196)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Slow Change (DP4)</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4733.3604213107055</v>
      </c>
      <c r="J13" s="14">
        <f>SUMIFS(BuildCost_2!C:C,BuildCost_2!$A:$A,$B$10)/1000</f>
        <v>0</v>
      </c>
      <c r="K13" s="14">
        <f>SUMIFS(BuildCost_2!D:D,BuildCost_2!$A:$A,$B$10)/1000</f>
        <v>283.94696554974234</v>
      </c>
      <c r="L13" s="14">
        <f>SUMIFS(BuildCost_2!E:E,BuildCost_2!$A:$A,$B$10)/1000</f>
        <v>283.94696554971858</v>
      </c>
      <c r="M13" s="14">
        <f>SUMIFS(BuildCost_2!F:F,BuildCost_2!$A:$A,$B$10)/1000</f>
        <v>331.18378466575126</v>
      </c>
      <c r="N13" s="14">
        <f>SUMIFS(BuildCost_2!G:G,BuildCost_2!$A:$A,$B$10)/1000</f>
        <v>397.56211537568299</v>
      </c>
      <c r="O13" s="14">
        <f>SUMIFS(BuildCost_2!H:H,BuildCost_2!$A:$A,$B$10)/1000</f>
        <v>463.86528057969747</v>
      </c>
      <c r="P13" s="14">
        <f>SUMIFS(BuildCost_2!I:I,BuildCost_2!$A:$A,$B$10)/1000</f>
        <v>529.81817721165999</v>
      </c>
      <c r="Q13" s="14">
        <f>SUMIFS(BuildCost_2!J:J,BuildCost_2!$A:$A,$B$10)/1000</f>
        <v>595.89704988018195</v>
      </c>
      <c r="R13" s="14">
        <f>SUMIFS(BuildCost_2!K:K,BuildCost_2!$A:$A,$B$10)/1000</f>
        <v>660.9907530084032</v>
      </c>
      <c r="S13" s="14">
        <f>SUMIFS(BuildCost_2!L:L,BuildCost_2!$A:$A,$B$10)/1000</f>
        <v>660.9907530084032</v>
      </c>
      <c r="T13" s="14">
        <f>SUMIFS(BuildCost_2!M:M,BuildCost_2!$A:$A,$B$10)/1000</f>
        <v>660.99075300839445</v>
      </c>
      <c r="U13" s="14">
        <f>SUMIFS(BuildCost_2!N:N,BuildCost_2!$A:$A,$B$10)/1000</f>
        <v>655.74947920946363</v>
      </c>
      <c r="V13" s="14">
        <f>SUMIFS(BuildCost_2!O:O,BuildCost_2!$A:$A,$B$10)/1000</f>
        <v>655.74947920946363</v>
      </c>
      <c r="W13" s="14">
        <f>SUMIFS(BuildCost_2!P:P,BuildCost_2!$A:$A,$B$10)/1000</f>
        <v>655.74947920946363</v>
      </c>
      <c r="X13" s="14">
        <f>SUMIFS(BuildCost_2!Q:Q,BuildCost_2!$A:$A,$B$10)/1000</f>
        <v>711.03780031942858</v>
      </c>
      <c r="Y13" s="14">
        <f>SUMIFS(BuildCost_2!R:R,BuildCost_2!$A:$A,$B$10)/1000</f>
        <v>777.04484421603229</v>
      </c>
      <c r="Z13" s="14">
        <f>SUMIFS(BuildCost_2!S:S,BuildCost_2!$A:$A,$B$10)/1000</f>
        <v>1113.9304246754443</v>
      </c>
      <c r="AA13" s="14">
        <f>SUMIFS(BuildCost_2!T:T,BuildCost_2!$A:$A,$B$10)/1000</f>
        <v>1127.9076515166601</v>
      </c>
      <c r="AB13" s="14">
        <f>SUMIFS(BuildCost_2!U:U,BuildCost_2!$A:$A,$B$10)/1000</f>
        <v>1159.9440828779534</v>
      </c>
      <c r="AC13" s="14">
        <f>SUMIFS(BuildCost_2!V:V,BuildCost_2!$A:$A,$B$10)/1000</f>
        <v>1361.1396700495468</v>
      </c>
      <c r="AD13" s="14">
        <f>SUMIFS(BuildCost_2!W:W,BuildCost_2!$A:$A,$B$10)/1000</f>
        <v>1537.9286901919156</v>
      </c>
    </row>
    <row r="14" spans="1:30">
      <c r="F14" s="42"/>
      <c r="H14" s="69" t="s">
        <v>102</v>
      </c>
      <c r="I14" s="14">
        <f t="shared" si="0"/>
        <v>28612.251095899759</v>
      </c>
      <c r="J14" s="14">
        <f>SUMIFS(FOMCost_2!C:C,FOMCost_2!$A:$A,$B$10)/1000</f>
        <v>3663.3629785851149</v>
      </c>
      <c r="K14" s="14">
        <f>SUMIFS(FOMCost_2!D:D,FOMCost_2!$A:$A,$B$10)/1000</f>
        <v>2906.7150490484082</v>
      </c>
      <c r="L14" s="14">
        <f>SUMIFS(FOMCost_2!E:E,FOMCost_2!$A:$A,$B$10)/1000</f>
        <v>2832.8106187718486</v>
      </c>
      <c r="M14" s="14">
        <f>SUMIFS(FOMCost_2!F:F,FOMCost_2!$A:$A,$B$10)/1000</f>
        <v>4529.7708855651117</v>
      </c>
      <c r="N14" s="14">
        <f>SUMIFS(FOMCost_2!G:G,FOMCost_2!$A:$A,$B$10)/1000</f>
        <v>3440.2438556901729</v>
      </c>
      <c r="O14" s="14">
        <f>SUMIFS(FOMCost_2!H:H,FOMCost_2!$A:$A,$B$10)/1000</f>
        <v>4044.3472512518465</v>
      </c>
      <c r="P14" s="14">
        <f>SUMIFS(FOMCost_2!I:I,FOMCost_2!$A:$A,$B$10)/1000</f>
        <v>3763.1126194161611</v>
      </c>
      <c r="Q14" s="14">
        <f>SUMIFS(FOMCost_2!J:J,FOMCost_2!$A:$A,$B$10)/1000</f>
        <v>2902.541071508414</v>
      </c>
      <c r="R14" s="14">
        <f>SUMIFS(FOMCost_2!K:K,FOMCost_2!$A:$A,$B$10)/1000</f>
        <v>2786.4827165099077</v>
      </c>
      <c r="S14" s="14">
        <f>SUMIFS(FOMCost_2!L:L,FOMCost_2!$A:$A,$B$10)/1000</f>
        <v>3369.176951158604</v>
      </c>
      <c r="T14" s="14">
        <f>SUMIFS(FOMCost_2!M:M,FOMCost_2!$A:$A,$B$10)/1000</f>
        <v>4562.9547042397935</v>
      </c>
      <c r="U14" s="14">
        <f>SUMIFS(FOMCost_2!N:N,FOMCost_2!$A:$A,$B$10)/1000</f>
        <v>2450.1303073089939</v>
      </c>
      <c r="V14" s="14">
        <f>SUMIFS(FOMCost_2!O:O,FOMCost_2!$A:$A,$B$10)/1000</f>
        <v>2429.9230633088405</v>
      </c>
      <c r="W14" s="14">
        <f>SUMIFS(FOMCost_2!P:P,FOMCost_2!$A:$A,$B$10)/1000</f>
        <v>2427.7870033088407</v>
      </c>
      <c r="X14" s="14">
        <f>SUMIFS(FOMCost_2!Q:Q,FOMCost_2!$A:$A,$B$10)/1000</f>
        <v>4146.328731833778</v>
      </c>
      <c r="Y14" s="14">
        <f>SUMIFS(FOMCost_2!R:R,FOMCost_2!$A:$A,$B$10)/1000</f>
        <v>3022.9152520855605</v>
      </c>
      <c r="Z14" s="14">
        <f>SUMIFS(FOMCost_2!S:S,FOMCost_2!$A:$A,$B$10)/1000</f>
        <v>3617.917245542279</v>
      </c>
      <c r="AA14" s="14">
        <f>SUMIFS(FOMCost_2!T:T,FOMCost_2!$A:$A,$B$10)/1000</f>
        <v>2307.6038685076396</v>
      </c>
      <c r="AB14" s="14">
        <f>SUMIFS(FOMCost_2!U:U,FOMCost_2!$A:$A,$B$10)/1000</f>
        <v>2264.9286994873055</v>
      </c>
      <c r="AC14" s="14">
        <f>SUMIFS(FOMCost_2!V:V,FOMCost_2!$A:$A,$B$10)/1000</f>
        <v>2911.741484846616</v>
      </c>
      <c r="AD14" s="14">
        <f>SUMIFS(FOMCost_2!W:W,FOMCost_2!$A:$A,$B$10)/1000</f>
        <v>2284.3983485397112</v>
      </c>
    </row>
    <row r="15" spans="1:30">
      <c r="F15" s="42"/>
      <c r="H15" s="69" t="s">
        <v>103</v>
      </c>
      <c r="I15" s="14">
        <f t="shared" si="0"/>
        <v>17248.994649854496</v>
      </c>
      <c r="J15" s="14">
        <f>SUMIFS(FuelCost_2!C:C,FuelCost_2!$A:$A,$B$10)/1000</f>
        <v>2302.9930008177507</v>
      </c>
      <c r="K15" s="14">
        <f>SUMIFS(FuelCost_2!D:D,FuelCost_2!$A:$A,$B$10)/1000</f>
        <v>2200.3345411143582</v>
      </c>
      <c r="L15" s="14">
        <f>SUMIFS(FuelCost_2!E:E,FuelCost_2!$A:$A,$B$10)/1000</f>
        <v>2299.4970465937149</v>
      </c>
      <c r="M15" s="14">
        <f>SUMIFS(FuelCost_2!F:F,FuelCost_2!$A:$A,$B$10)/1000</f>
        <v>2088.9182183192847</v>
      </c>
      <c r="N15" s="14">
        <f>SUMIFS(FuelCost_2!G:G,FuelCost_2!$A:$A,$B$10)/1000</f>
        <v>2041.2392670465358</v>
      </c>
      <c r="O15" s="14">
        <f>SUMIFS(FuelCost_2!H:H,FuelCost_2!$A:$A,$B$10)/1000</f>
        <v>1998.8402593347823</v>
      </c>
      <c r="P15" s="14">
        <f>SUMIFS(FuelCost_2!I:I,FuelCost_2!$A:$A,$B$10)/1000</f>
        <v>2189.4864847495478</v>
      </c>
      <c r="Q15" s="14">
        <f>SUMIFS(FuelCost_2!J:J,FuelCost_2!$A:$A,$B$10)/1000</f>
        <v>2073.97117833637</v>
      </c>
      <c r="R15" s="14">
        <f>SUMIFS(FuelCost_2!K:K,FuelCost_2!$A:$A,$B$10)/1000</f>
        <v>1651.418417312811</v>
      </c>
      <c r="S15" s="14">
        <f>SUMIFS(FuelCost_2!L:L,FuelCost_2!$A:$A,$B$10)/1000</f>
        <v>1750.91798599301</v>
      </c>
      <c r="T15" s="14">
        <f>SUMIFS(FuelCost_2!M:M,FuelCost_2!$A:$A,$B$10)/1000</f>
        <v>1668.2564183636341</v>
      </c>
      <c r="U15" s="14">
        <f>SUMIFS(FuelCost_2!N:N,FuelCost_2!$A:$A,$B$10)/1000</f>
        <v>1749.4052653596823</v>
      </c>
      <c r="V15" s="14">
        <f>SUMIFS(FuelCost_2!O:O,FuelCost_2!$A:$A,$B$10)/1000</f>
        <v>1805.38504717354</v>
      </c>
      <c r="W15" s="14">
        <f>SUMIFS(FuelCost_2!P:P,FuelCost_2!$A:$A,$B$10)/1000</f>
        <v>1758.4898286251721</v>
      </c>
      <c r="X15" s="14">
        <f>SUMIFS(FuelCost_2!Q:Q,FuelCost_2!$A:$A,$B$10)/1000</f>
        <v>1781.3368115197391</v>
      </c>
      <c r="Y15" s="14">
        <f>SUMIFS(FuelCost_2!R:R,FuelCost_2!$A:$A,$B$10)/1000</f>
        <v>1746.2832456007122</v>
      </c>
      <c r="Z15" s="14">
        <f>SUMIFS(FuelCost_2!S:S,FuelCost_2!$A:$A,$B$10)/1000</f>
        <v>1986.8092880705281</v>
      </c>
      <c r="AA15" s="14">
        <f>SUMIFS(FuelCost_2!T:T,FuelCost_2!$A:$A,$B$10)/1000</f>
        <v>1729.2881962864458</v>
      </c>
      <c r="AB15" s="14">
        <f>SUMIFS(FuelCost_2!U:U,FuelCost_2!$A:$A,$B$10)/1000</f>
        <v>1772.1606417787377</v>
      </c>
      <c r="AC15" s="14">
        <f>SUMIFS(FuelCost_2!V:V,FuelCost_2!$A:$A,$B$10)/1000</f>
        <v>1939.5078794586827</v>
      </c>
      <c r="AD15" s="14">
        <f>SUMIFS(FuelCost_2!W:W,FuelCost_2!$A:$A,$B$10)/1000</f>
        <v>1676.999399635796</v>
      </c>
    </row>
    <row r="16" spans="1:30">
      <c r="F16" s="42"/>
      <c r="H16" s="69" t="s">
        <v>104</v>
      </c>
      <c r="I16" s="14">
        <f t="shared" si="0"/>
        <v>5839.7883073104258</v>
      </c>
      <c r="J16" s="14">
        <f>SUMIFS(VOMCost_2!C:C,VOMCost_2!$A:$A,$B$10)/1000</f>
        <v>735.81420422089616</v>
      </c>
      <c r="K16" s="14">
        <f>SUMIFS(VOMCost_2!D:D,VOMCost_2!$A:$A,$B$10)/1000</f>
        <v>713.17409088026784</v>
      </c>
      <c r="L16" s="14">
        <f>SUMIFS(VOMCost_2!E:E,VOMCost_2!$A:$A,$B$10)/1000</f>
        <v>714.52220117923309</v>
      </c>
      <c r="M16" s="14">
        <f>SUMIFS(VOMCost_2!F:F,VOMCost_2!$A:$A,$B$10)/1000</f>
        <v>714.80262445941014</v>
      </c>
      <c r="N16" s="14">
        <f>SUMIFS(VOMCost_2!G:G,VOMCost_2!$A:$A,$B$10)/1000</f>
        <v>695.75919940179381</v>
      </c>
      <c r="O16" s="14">
        <f>SUMIFS(VOMCost_2!H:H,VOMCost_2!$A:$A,$B$10)/1000</f>
        <v>698.11105915459166</v>
      </c>
      <c r="P16" s="14">
        <f>SUMIFS(VOMCost_2!I:I,VOMCost_2!$A:$A,$B$10)/1000</f>
        <v>679.37757851745744</v>
      </c>
      <c r="Q16" s="14">
        <f>SUMIFS(VOMCost_2!J:J,VOMCost_2!$A:$A,$B$10)/1000</f>
        <v>705.88561098442369</v>
      </c>
      <c r="R16" s="14">
        <f>SUMIFS(VOMCost_2!K:K,VOMCost_2!$A:$A,$B$10)/1000</f>
        <v>622.72056821874367</v>
      </c>
      <c r="S16" s="14">
        <f>SUMIFS(VOMCost_2!L:L,VOMCost_2!$A:$A,$B$10)/1000</f>
        <v>610.96784904251297</v>
      </c>
      <c r="T16" s="14">
        <f>SUMIFS(VOMCost_2!M:M,VOMCost_2!$A:$A,$B$10)/1000</f>
        <v>614.9975336938835</v>
      </c>
      <c r="U16" s="14">
        <f>SUMIFS(VOMCost_2!N:N,VOMCost_2!$A:$A,$B$10)/1000</f>
        <v>608.58150760683839</v>
      </c>
      <c r="V16" s="14">
        <f>SUMIFS(VOMCost_2!O:O,VOMCost_2!$A:$A,$B$10)/1000</f>
        <v>614.37136404875855</v>
      </c>
      <c r="W16" s="14">
        <f>SUMIFS(VOMCost_2!P:P,VOMCost_2!$A:$A,$B$10)/1000</f>
        <v>625.12367593947374</v>
      </c>
      <c r="X16" s="14">
        <f>SUMIFS(VOMCost_2!Q:Q,VOMCost_2!$A:$A,$B$10)/1000</f>
        <v>631.2885818775585</v>
      </c>
      <c r="Y16" s="14">
        <f>SUMIFS(VOMCost_2!R:R,VOMCost_2!$A:$A,$B$10)/1000</f>
        <v>635.10291340090623</v>
      </c>
      <c r="Z16" s="14">
        <f>SUMIFS(VOMCost_2!S:S,VOMCost_2!$A:$A,$B$10)/1000</f>
        <v>644.31325412863475</v>
      </c>
      <c r="AA16" s="14">
        <f>SUMIFS(VOMCost_2!T:T,VOMCost_2!$A:$A,$B$10)/1000</f>
        <v>637.19006611785596</v>
      </c>
      <c r="AB16" s="14">
        <f>SUMIFS(VOMCost_2!U:U,VOMCost_2!$A:$A,$B$10)/1000</f>
        <v>651.33366199944396</v>
      </c>
      <c r="AC16" s="14">
        <f>SUMIFS(VOMCost_2!V:V,VOMCost_2!$A:$A,$B$10)/1000</f>
        <v>653.21889111422081</v>
      </c>
      <c r="AD16" s="14">
        <f>SUMIFS(VOMCost_2!W:W,VOMCost_2!$A:$A,$B$10)/1000</f>
        <v>625.92262212271567</v>
      </c>
    </row>
    <row r="17" spans="1:31">
      <c r="F17" s="42"/>
      <c r="H17" s="69" t="s">
        <v>105</v>
      </c>
      <c r="I17" s="14">
        <f>NPV(WACC,J17:AD17)/(1+WACC)^2</f>
        <v>2.907125162561071</v>
      </c>
      <c r="J17" s="14">
        <f>SUMIFS(REZTxCost_2!C:C,REZTxCost_2!$A:$A,$B$10)/1000</f>
        <v>0</v>
      </c>
      <c r="K17" s="14">
        <f>SUMIFS(REZTxCost_2!D:D,REZTxCost_2!$A:$A,$B$10)/1000</f>
        <v>0.54180000000003625</v>
      </c>
      <c r="L17" s="14">
        <f>SUMIFS(REZTxCost_2!E:E,REZTxCost_2!$A:$A,$B$10)/1000</f>
        <v>0.54179999999996553</v>
      </c>
      <c r="M17" s="14">
        <f>SUMIFS(REZTxCost_2!F:F,REZTxCost_2!$A:$A,$B$10)/1000</f>
        <v>0.54180000000003625</v>
      </c>
      <c r="N17" s="14">
        <f>SUMIFS(REZTxCost_2!G:G,REZTxCost_2!$A:$A,$B$10)/1000</f>
        <v>0.54180000000003625</v>
      </c>
      <c r="O17" s="14">
        <f>SUMIFS(REZTxCost_2!H:H,REZTxCost_2!$A:$A,$B$10)/1000</f>
        <v>0.54180000000003625</v>
      </c>
      <c r="P17" s="14">
        <f>SUMIFS(REZTxCost_2!I:I,REZTxCost_2!$A:$A,$B$10)/1000</f>
        <v>0.54179999999996553</v>
      </c>
      <c r="Q17" s="14">
        <f>SUMIFS(REZTxCost_2!J:J,REZTxCost_2!$A:$A,$B$10)/1000</f>
        <v>0.54180000000003625</v>
      </c>
      <c r="R17" s="14">
        <f>SUMIFS(REZTxCost_2!K:K,REZTxCost_2!$A:$A,$B$10)/1000</f>
        <v>0.54180000000003625</v>
      </c>
      <c r="S17" s="14">
        <f>SUMIFS(REZTxCost_2!L:L,REZTxCost_2!$A:$A,$B$10)/1000</f>
        <v>0.54180000000003625</v>
      </c>
      <c r="T17" s="14">
        <f>SUMIFS(REZTxCost_2!M:M,REZTxCost_2!$A:$A,$B$10)/1000</f>
        <v>0.54179999999996553</v>
      </c>
      <c r="U17" s="14">
        <f>SUMIFS(REZTxCost_2!N:N,REZTxCost_2!$A:$A,$B$10)/1000</f>
        <v>0</v>
      </c>
      <c r="V17" s="14">
        <f>SUMIFS(REZTxCost_2!O:O,REZTxCost_2!$A:$A,$B$10)/1000</f>
        <v>0</v>
      </c>
      <c r="W17" s="14">
        <f>SUMIFS(REZTxCost_2!P:P,REZTxCost_2!$A:$A,$B$10)/1000</f>
        <v>0</v>
      </c>
      <c r="X17" s="14">
        <f>SUMIFS(REZTxCost_2!Q:Q,REZTxCost_2!$A:$A,$B$10)/1000</f>
        <v>0</v>
      </c>
      <c r="Y17" s="14">
        <f>SUMIFS(REZTxCost_2!R:R,REZTxCost_2!$A:$A,$B$10)/1000</f>
        <v>0</v>
      </c>
      <c r="Z17" s="14">
        <f>SUMIFS(REZTxCost_2!S:S,REZTxCost_2!$A:$A,$B$10)/1000</f>
        <v>0</v>
      </c>
      <c r="AA17" s="14">
        <f>SUMIFS(REZTxCost_2!T:T,REZTxCost_2!$A:$A,$B$10)/1000</f>
        <v>0</v>
      </c>
      <c r="AB17" s="14">
        <f>SUMIFS(REZTxCost_2!U:U,REZTxCost_2!$A:$A,$B$10)/1000</f>
        <v>0</v>
      </c>
      <c r="AC17" s="14">
        <f>SUMIFS(REZTxCost_2!V:V,REZTxCost_2!$A:$A,$B$10)/1000</f>
        <v>0</v>
      </c>
      <c r="AD17" s="14">
        <f>SUMIFS(REZTxCost_2!W:W,REZTxCost_2!$A:$A,$B$10)/1000</f>
        <v>0</v>
      </c>
    </row>
    <row r="18" spans="1:31">
      <c r="F18" s="42"/>
      <c r="H18" s="69" t="s">
        <v>106</v>
      </c>
      <c r="I18" s="14">
        <f t="shared" si="0"/>
        <v>9.3273368037627318</v>
      </c>
      <c r="J18" s="14">
        <f>SUMIFS(DSPCost_2!C:C,DSPCost_2!$A:$A,$B$10)/1000</f>
        <v>0</v>
      </c>
      <c r="K18" s="14">
        <f>SUMIFS(DSPCost_2!D:D,DSPCost_2!$A:$A,$B$10)/1000</f>
        <v>0</v>
      </c>
      <c r="L18" s="14">
        <f>SUMIFS(DSPCost_2!E:E,DSPCost_2!$A:$A,$B$10)/1000</f>
        <v>0</v>
      </c>
      <c r="M18" s="14">
        <f>SUMIFS(DSPCost_2!F:F,DSPCost_2!$A:$A,$B$10)/1000</f>
        <v>0</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0</v>
      </c>
      <c r="W18" s="14">
        <f>SUMIFS(DSPCost_2!P:P,DSPCost_2!$A:$A,$B$10)/1000</f>
        <v>0</v>
      </c>
      <c r="X18" s="14">
        <f>SUMIFS(DSPCost_2!Q:Q,DSPCost_2!$A:$A,$B$10)/1000</f>
        <v>25.6752005867828</v>
      </c>
      <c r="Y18" s="14">
        <f>SUMIFS(DSPCost_2!R:R,DSPCost_2!$A:$A,$B$10)/1000</f>
        <v>2.5846655455440168</v>
      </c>
      <c r="Z18" s="14">
        <f>SUMIFS(DSPCost_2!S:S,DSPCost_2!$A:$A,$B$10)/1000</f>
        <v>3.0456089227796399</v>
      </c>
      <c r="AA18" s="14">
        <f>SUMIFS(DSPCost_2!T:T,DSPCost_2!$A:$A,$B$10)/1000</f>
        <v>0</v>
      </c>
      <c r="AB18" s="14">
        <f>SUMIFS(DSPCost_2!U:U,DSPCost_2!$A:$A,$B$10)/1000</f>
        <v>0</v>
      </c>
      <c r="AC18" s="14">
        <f>SUMIFS(DSPCost_2!V:V,DSPCost_2!$A:$A,$B$10)/1000</f>
        <v>4.8051663917663703</v>
      </c>
      <c r="AD18" s="14">
        <f>SUMIFS(DSPCost_2!W:W,DSPCost_2!$A:$A,$B$10)/1000</f>
        <v>0</v>
      </c>
    </row>
    <row r="19" spans="1:31">
      <c r="F19" s="42"/>
      <c r="H19" s="69" t="s">
        <v>107</v>
      </c>
      <c r="I19" s="14">
        <f t="shared" si="0"/>
        <v>839.89425096554623</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297.95628413221004</v>
      </c>
      <c r="Y19" s="14">
        <f>SUMIFS(RehabCost_2!R:R,RehabCost_2!$A:$A,$B$10)/1000</f>
        <v>3.2906242368900886</v>
      </c>
      <c r="Z19" s="14">
        <f>SUMIFS(RehabCost_2!S:S,RehabCost_2!$A:$A,$B$10)/1000</f>
        <v>87.117802121103097</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4343.2463902282498</v>
      </c>
      <c r="J20" s="14">
        <f>SUMIFS(ICTxCost_2!C:C,ICTxCost_2!$A:$A,$B$10)/1000</f>
        <v>0</v>
      </c>
      <c r="K20" s="14">
        <f>SUMIFS(ICTxCost_2!D:D,ICTxCost_2!$A:$A,$B$10)/1000</f>
        <v>29.783884958799646</v>
      </c>
      <c r="L20" s="14">
        <f>SUMIFS(ICTxCost_2!E:E,ICTxCost_2!$A:$A,$B$10)/1000</f>
        <v>29.783884958799646</v>
      </c>
      <c r="M20" s="14">
        <f>SUMIFS(ICTxCost_2!F:F,ICTxCost_2!$A:$A,$B$10)/1000</f>
        <v>195.58489431249257</v>
      </c>
      <c r="N20" s="14">
        <f>SUMIFS(ICTxCost_2!G:G,ICTxCost_2!$A:$A,$B$10)/1000</f>
        <v>386.27440167066101</v>
      </c>
      <c r="O20" s="14">
        <f>SUMIFS(ICTxCost_2!H:H,ICTxCost_2!$A:$A,$B$10)/1000</f>
        <v>386.27440167066101</v>
      </c>
      <c r="P20" s="14">
        <f>SUMIFS(ICTxCost_2!I:I,ICTxCost_2!$A:$A,$B$10)/1000</f>
        <v>386.27440167066101</v>
      </c>
      <c r="Q20" s="14">
        <f>SUMIFS(ICTxCost_2!J:J,ICTxCost_2!$A:$A,$B$10)/1000</f>
        <v>553.80875456390902</v>
      </c>
      <c r="R20" s="14">
        <f>SUMIFS(ICTxCost_2!K:K,ICTxCost_2!$A:$A,$B$10)/1000</f>
        <v>553.80875456390902</v>
      </c>
      <c r="S20" s="14">
        <f>SUMIFS(ICTxCost_2!L:L,ICTxCost_2!$A:$A,$B$10)/1000</f>
        <v>553.80875456390902</v>
      </c>
      <c r="T20" s="14">
        <f>SUMIFS(ICTxCost_2!M:M,ICTxCost_2!$A:$A,$B$10)/1000</f>
        <v>672.76268534448081</v>
      </c>
      <c r="U20" s="14">
        <f>SUMIFS(ICTxCost_2!N:N,ICTxCost_2!$A:$A,$B$10)/1000</f>
        <v>864.81426061235038</v>
      </c>
      <c r="V20" s="14">
        <f>SUMIFS(ICTxCost_2!O:O,ICTxCost_2!$A:$A,$B$10)/1000</f>
        <v>864.81426061235038</v>
      </c>
      <c r="W20" s="14">
        <f>SUMIFS(ICTxCost_2!P:P,ICTxCost_2!$A:$A,$B$10)/1000</f>
        <v>864.81426061235038</v>
      </c>
      <c r="X20" s="14">
        <f>SUMIFS(ICTxCost_2!Q:Q,ICTxCost_2!$A:$A,$B$10)/1000</f>
        <v>1125.8772766384143</v>
      </c>
      <c r="Y20" s="14">
        <f>SUMIFS(ICTxCost_2!R:R,ICTxCost_2!$A:$A,$B$10)/1000</f>
        <v>1125.8772766384143</v>
      </c>
      <c r="Z20" s="14">
        <f>SUMIFS(ICTxCost_2!S:S,ICTxCost_2!$A:$A,$B$10)/1000</f>
        <v>1125.8772766384143</v>
      </c>
      <c r="AA20" s="14">
        <f>SUMIFS(ICTxCost_2!T:T,ICTxCost_2!$A:$A,$B$10)/1000</f>
        <v>1125.8772766384143</v>
      </c>
      <c r="AB20" s="14">
        <f>SUMIFS(ICTxCost_2!U:U,ICTxCost_2!$A:$A,$B$10)/1000</f>
        <v>1125.8772766384143</v>
      </c>
      <c r="AC20" s="14">
        <f>SUMIFS(ICTxCost_2!V:V,ICTxCost_2!$A:$A,$B$10)/1000</f>
        <v>1125.8772766384143</v>
      </c>
      <c r="AD20" s="14">
        <f>SUMIFS(ICTxCost_2!W:W,ICTxCost_2!$A:$A,$B$10)/1000</f>
        <v>1125.8772766384143</v>
      </c>
    </row>
    <row r="21" spans="1:31">
      <c r="H21" s="75" t="s">
        <v>109</v>
      </c>
      <c r="I21" s="16">
        <f t="shared" ref="I21:AD21" si="1">SUM(I13:I20)</f>
        <v>61629.769577535502</v>
      </c>
      <c r="J21" s="79">
        <f t="shared" si="1"/>
        <v>6702.1701836237626</v>
      </c>
      <c r="K21" s="79">
        <f t="shared" si="1"/>
        <v>6247.4676589852043</v>
      </c>
      <c r="L21" s="79">
        <f t="shared" si="1"/>
        <v>6428.6982692657039</v>
      </c>
      <c r="M21" s="16">
        <f t="shared" si="1"/>
        <v>7860.8022073220509</v>
      </c>
      <c r="N21" s="16">
        <f t="shared" si="1"/>
        <v>6961.6206391848464</v>
      </c>
      <c r="O21" s="16">
        <f t="shared" si="1"/>
        <v>7591.9800519915789</v>
      </c>
      <c r="P21" s="16">
        <f t="shared" si="1"/>
        <v>7548.6110615654879</v>
      </c>
      <c r="Q21" s="16">
        <f t="shared" si="1"/>
        <v>6997.2767927069272</v>
      </c>
      <c r="R21" s="16">
        <f t="shared" si="1"/>
        <v>6548.4104117807246</v>
      </c>
      <c r="S21" s="16">
        <f t="shared" si="1"/>
        <v>7021.285195961902</v>
      </c>
      <c r="T21" s="16">
        <f t="shared" si="1"/>
        <v>8241.459646862575</v>
      </c>
      <c r="U21" s="16">
        <f t="shared" si="1"/>
        <v>6868.4900275291284</v>
      </c>
      <c r="V21" s="16">
        <f t="shared" si="1"/>
        <v>6394.4081826105721</v>
      </c>
      <c r="W21" s="16">
        <f t="shared" si="1"/>
        <v>6337.3131149519377</v>
      </c>
      <c r="X21" s="16">
        <f t="shared" si="1"/>
        <v>8719.5006869079116</v>
      </c>
      <c r="Y21" s="16">
        <f t="shared" si="1"/>
        <v>7313.0988217240601</v>
      </c>
      <c r="Z21" s="16">
        <f t="shared" si="1"/>
        <v>8579.0109000991833</v>
      </c>
      <c r="AA21" s="16">
        <f t="shared" si="1"/>
        <v>6937.8011838790817</v>
      </c>
      <c r="AB21" s="16">
        <f t="shared" si="1"/>
        <v>7084.9990526813554</v>
      </c>
      <c r="AC21" s="16">
        <f t="shared" si="1"/>
        <v>8009.288139766677</v>
      </c>
      <c r="AD21" s="16">
        <f t="shared" si="1"/>
        <v>7251.6538417772153</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10366</v>
      </c>
      <c r="X32" s="1">
        <f>SUMIFS(Capacity_2!S:S,Capacity_2!$A:$A,$B$29,Capacity_2!$B:$B,$H32)</f>
        <v>10366</v>
      </c>
      <c r="Y32" s="1">
        <f>SUMIFS(Capacity_2!T:T,Capacity_2!$A:$A,$B$29,Capacity_2!$B:$B,$H32)</f>
        <v>10366</v>
      </c>
      <c r="Z32" s="1">
        <f>SUMIFS(Capacity_2!U:U,Capacity_2!$A:$A,$B$29,Capacity_2!$B:$B,$H32)</f>
        <v>10366</v>
      </c>
      <c r="AA32" s="1">
        <f>SUMIFS(Capacity_2!V:V,Capacity_2!$A:$A,$B$29,Capacity_2!$B:$B,$H32)</f>
        <v>10366</v>
      </c>
      <c r="AB32" s="1">
        <f>SUMIFS(Capacity_2!W:W,Capacity_2!$A:$A,$B$29,Capacity_2!$B:$B,$H32)</f>
        <v>10366</v>
      </c>
      <c r="AC32" s="1">
        <f>SUMIFS(Capacity_2!X:X,Capacity_2!$A:$A,$B$29,Capacity_2!$B:$B,$H32)</f>
        <v>10366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5691.3842142699996</v>
      </c>
      <c r="Y35" s="1">
        <f>SUMIFS(Capacity_2!T:T,Capacity_2!$A:$A,$B$29,Capacity_2!$B:$B,$H35)</f>
        <v>5741.2402864900005</v>
      </c>
      <c r="Z35" s="1">
        <f>SUMIFS(Capacity_2!U:U,Capacity_2!$A:$A,$B$29,Capacity_2!$B:$B,$H35)</f>
        <v>5741.2402864900005</v>
      </c>
      <c r="AA35" s="1">
        <f>SUMIFS(Capacity_2!V:V,Capacity_2!$A:$A,$B$29,Capacity_2!$B:$B,$H35)</f>
        <v>5301.2402864900005</v>
      </c>
      <c r="AB35" s="1">
        <f>SUMIFS(Capacity_2!W:W,Capacity_2!$A:$A,$B$29,Capacity_2!$B:$B,$H35)</f>
        <v>5181.2402864900005</v>
      </c>
      <c r="AC35" s="1">
        <f>SUMIFS(Capacity_2!X:X,Capacity_2!$A:$A,$B$29,Capacity_2!$B:$B,$H35)</f>
        <v>5181.2402864900005</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7296.5000000400014</v>
      </c>
      <c r="Q36" s="1">
        <f>SUMIFS(Capacity_2!L:L,Capacity_2!$A:$A,$B$29,Capacity_2!$B:$B,$H36)</f>
        <v>7296.5000000400014</v>
      </c>
      <c r="R36" s="1">
        <f>SUMIFS(Capacity_2!M:M,Capacity_2!$A:$A,$B$29,Capacity_2!$B:$B,$H36)</f>
        <v>7296.5000000400014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1223.7906342777001</v>
      </c>
      <c r="J37" s="1">
        <f>SUMIFS(Capacity_2!E:E,Capacity_2!$A:$A,$B$29,Capacity_2!$B:$B,$H37)</f>
        <v>1231.3997361001002</v>
      </c>
      <c r="K37" s="1">
        <f>SUMIFS(Capacity_2!F:F,Capacity_2!$A:$A,$B$29,Capacity_2!$B:$B,$H37)</f>
        <v>1220.2504518963001</v>
      </c>
      <c r="L37" s="1">
        <f>SUMIFS(Capacity_2!G:G,Capacity_2!$A:$A,$B$29,Capacity_2!$B:$B,$H37)</f>
        <v>3250.2038030047001</v>
      </c>
      <c r="M37" s="1">
        <f>SUMIFS(Capacity_2!H:H,Capacity_2!$A:$A,$B$29,Capacity_2!$B:$B,$H37)</f>
        <v>3241.1682360666</v>
      </c>
      <c r="N37" s="1">
        <f>SUMIFS(Capacity_2!I:I,Capacity_2!$A:$A,$B$29,Capacity_2!$B:$B,$H37)</f>
        <v>3233.0451317429997</v>
      </c>
      <c r="O37" s="1">
        <f>SUMIFS(Capacity_2!J:J,Capacity_2!$A:$A,$B$29,Capacity_2!$B:$B,$H37)</f>
        <v>3225.7370619703001</v>
      </c>
      <c r="P37" s="1">
        <f>SUMIFS(Capacity_2!K:K,Capacity_2!$A:$A,$B$29,Capacity_2!$B:$B,$H37)</f>
        <v>3219.1613997801005</v>
      </c>
      <c r="Q37" s="1">
        <f>SUMIFS(Capacity_2!L:L,Capacity_2!$A:$A,$B$29,Capacity_2!$B:$B,$H37)</f>
        <v>3213.2383796423001</v>
      </c>
      <c r="R37" s="1">
        <f>SUMIFS(Capacity_2!M:M,Capacity_2!$A:$A,$B$29,Capacity_2!$B:$B,$H37)</f>
        <v>3177.9135817735</v>
      </c>
      <c r="S37" s="1">
        <f>SUMIFS(Capacity_2!N:N,Capacity_2!$A:$A,$B$29,Capacity_2!$B:$B,$H37)</f>
        <v>3183.2155713175002</v>
      </c>
      <c r="T37" s="1">
        <f>SUMIFS(Capacity_2!O:O,Capacity_2!$A:$A,$B$29,Capacity_2!$B:$B,$H37)</f>
        <v>3194.7840364210001</v>
      </c>
      <c r="U37" s="1">
        <f>SUMIFS(Capacity_2!P:P,Capacity_2!$A:$A,$B$29,Capacity_2!$B:$B,$H37)</f>
        <v>3152.6064639001002</v>
      </c>
      <c r="V37" s="1">
        <f>SUMIFS(Capacity_2!Q:Q,Capacity_2!$A:$A,$B$29,Capacity_2!$B:$B,$H37)</f>
        <v>3119.7256519688003</v>
      </c>
      <c r="W37" s="1">
        <f>SUMIFS(Capacity_2!R:R,Capacity_2!$A:$A,$B$29,Capacity_2!$B:$B,$H37)</f>
        <v>3533.1224014344002</v>
      </c>
      <c r="X37" s="1">
        <f>SUMIFS(Capacity_2!S:S,Capacity_2!$A:$A,$B$29,Capacity_2!$B:$B,$H37)</f>
        <v>3622.7228775569001</v>
      </c>
      <c r="Y37" s="1">
        <f>SUMIFS(Capacity_2!T:T,Capacity_2!$A:$A,$B$29,Capacity_2!$B:$B,$H37)</f>
        <v>4300.8863245164002</v>
      </c>
      <c r="Z37" s="1">
        <f>SUMIFS(Capacity_2!U:U,Capacity_2!$A:$A,$B$29,Capacity_2!$B:$B,$H37)</f>
        <v>4496.2194879356994</v>
      </c>
      <c r="AA37" s="1">
        <f>SUMIFS(Capacity_2!V:V,Capacity_2!$A:$A,$B$29,Capacity_2!$B:$B,$H37)</f>
        <v>4511.6955850411005</v>
      </c>
      <c r="AB37" s="1">
        <f>SUMIFS(Capacity_2!W:W,Capacity_2!$A:$A,$B$29,Capacity_2!$B:$B,$H37)</f>
        <v>5114.5559346002001</v>
      </c>
      <c r="AC37" s="1">
        <f>SUMIFS(Capacity_2!X:X,Capacity_2!$A:$A,$B$29,Capacity_2!$B:$B,$H37)</f>
        <v>7498.9391767894003</v>
      </c>
    </row>
    <row r="38" spans="1:30">
      <c r="H38" s="76" t="s">
        <v>119</v>
      </c>
      <c r="I38" s="1">
        <f>SUMIFS(Capacity_2!D:D,Capacity_2!$A:$A,$B$29,Capacity_2!$B:$B,$H38)</f>
        <v>288.84481331493367</v>
      </c>
      <c r="J38" s="1">
        <f>SUMIFS(Capacity_2!E:E,Capacity_2!$A:$A,$B$29,Capacity_2!$B:$B,$H38)</f>
        <v>324.09539757410755</v>
      </c>
      <c r="K38" s="1">
        <f>SUMIFS(Capacity_2!F:F,Capacity_2!$A:$A,$B$29,Capacity_2!$B:$B,$H38)</f>
        <v>358.65822132435488</v>
      </c>
      <c r="L38" s="1">
        <f>SUMIFS(Capacity_2!G:G,Capacity_2!$A:$A,$B$29,Capacity_2!$B:$B,$H38)</f>
        <v>435.22401975220697</v>
      </c>
      <c r="M38" s="1">
        <f>SUMIFS(Capacity_2!H:H,Capacity_2!$A:$A,$B$29,Capacity_2!$B:$B,$H38)</f>
        <v>517.09875966085497</v>
      </c>
      <c r="N38" s="1">
        <f>SUMIFS(Capacity_2!I:I,Capacity_2!$A:$A,$B$29,Capacity_2!$B:$B,$H38)</f>
        <v>572.257623788145</v>
      </c>
      <c r="O38" s="1">
        <f>SUMIFS(Capacity_2!J:J,Capacity_2!$A:$A,$B$29,Capacity_2!$B:$B,$H38)</f>
        <v>616.69269494303262</v>
      </c>
      <c r="P38" s="1">
        <f>SUMIFS(Capacity_2!K:K,Capacity_2!$A:$A,$B$29,Capacity_2!$B:$B,$H38)</f>
        <v>650.46792151145837</v>
      </c>
      <c r="Q38" s="1">
        <f>SUMIFS(Capacity_2!L:L,Capacity_2!$A:$A,$B$29,Capacity_2!$B:$B,$H38)</f>
        <v>748.18134930081226</v>
      </c>
      <c r="R38" s="1">
        <f>SUMIFS(Capacity_2!M:M,Capacity_2!$A:$A,$B$29,Capacity_2!$B:$B,$H38)</f>
        <v>777.66846146290993</v>
      </c>
      <c r="S38" s="1">
        <f>SUMIFS(Capacity_2!N:N,Capacity_2!$A:$A,$B$29,Capacity_2!$B:$B,$H38)</f>
        <v>862.20660875855356</v>
      </c>
      <c r="T38" s="1">
        <f>SUMIFS(Capacity_2!O:O,Capacity_2!$A:$A,$B$29,Capacity_2!$B:$B,$H38)</f>
        <v>909.7017742972215</v>
      </c>
      <c r="U38" s="1">
        <f>SUMIFS(Capacity_2!P:P,Capacity_2!$A:$A,$B$29,Capacity_2!$B:$B,$H38)</f>
        <v>957.14638810425913</v>
      </c>
      <c r="V38" s="1">
        <f>SUMIFS(Capacity_2!Q:Q,Capacity_2!$A:$A,$B$29,Capacity_2!$B:$B,$H38)</f>
        <v>984.57863683040193</v>
      </c>
      <c r="W38" s="1">
        <f>SUMIFS(Capacity_2!R:R,Capacity_2!$A:$A,$B$29,Capacity_2!$B:$B,$H38)</f>
        <v>1004.7685514071279</v>
      </c>
      <c r="X38" s="1">
        <f>SUMIFS(Capacity_2!S:S,Capacity_2!$A:$A,$B$29,Capacity_2!$B:$B,$H38)</f>
        <v>1004.7577276481114</v>
      </c>
      <c r="Y38" s="1">
        <f>SUMIFS(Capacity_2!T:T,Capacity_2!$A:$A,$B$29,Capacity_2!$B:$B,$H38)</f>
        <v>1014.125814576644</v>
      </c>
      <c r="Z38" s="1">
        <f>SUMIFS(Capacity_2!U:U,Capacity_2!$A:$A,$B$29,Capacity_2!$B:$B,$H38)</f>
        <v>1045.7564905835197</v>
      </c>
      <c r="AA38" s="1">
        <f>SUMIFS(Capacity_2!V:V,Capacity_2!$A:$A,$B$29,Capacity_2!$B:$B,$H38)</f>
        <v>1097.1275631598144</v>
      </c>
      <c r="AB38" s="1">
        <f>SUMIFS(Capacity_2!W:W,Capacity_2!$A:$A,$B$29,Capacity_2!$B:$B,$H38)</f>
        <v>1109.4674313465389</v>
      </c>
      <c r="AC38" s="1">
        <f>SUMIFS(Capacity_2!X:X,Capacity_2!$A:$A,$B$29,Capacity_2!$B:$B,$H38)</f>
        <v>1121.5292842980002</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10232.458000000001</v>
      </c>
      <c r="M39" s="1">
        <f>SUMIFS(Capacity_2!H:H,Capacity_2!$A:$A,$B$29,Capacity_2!$B:$B,$H39)</f>
        <v>10552.457999999999</v>
      </c>
      <c r="N39" s="1">
        <f>SUMIFS(Capacity_2!I:I,Capacity_2!$A:$A,$B$29,Capacity_2!$B:$B,$H39)</f>
        <v>10872.457999999999</v>
      </c>
      <c r="O39" s="1">
        <f>SUMIFS(Capacity_2!J:J,Capacity_2!$A:$A,$B$29,Capacity_2!$B:$B,$H39)</f>
        <v>11192.457999999999</v>
      </c>
      <c r="P39" s="1">
        <f>SUMIFS(Capacity_2!K:K,Capacity_2!$A:$A,$B$29,Capacity_2!$B:$B,$H39)</f>
        <v>11512.457999999999</v>
      </c>
      <c r="Q39" s="1">
        <f>SUMIFS(Capacity_2!L:L,Capacity_2!$A:$A,$B$29,Capacity_2!$B:$B,$H39)</f>
        <v>11741.707999999999</v>
      </c>
      <c r="R39" s="1">
        <f>SUMIFS(Capacity_2!M:M,Capacity_2!$A:$A,$B$29,Capacity_2!$B:$B,$H39)</f>
        <v>11695.707999999999</v>
      </c>
      <c r="S39" s="1">
        <f>SUMIFS(Capacity_2!N:N,Capacity_2!$A:$A,$B$29,Capacity_2!$B:$B,$H39)</f>
        <v>11695.707999999999</v>
      </c>
      <c r="T39" s="1">
        <f>SUMIFS(Capacity_2!O:O,Capacity_2!$A:$A,$B$29,Capacity_2!$B:$B,$H39)</f>
        <v>11695.707999999999</v>
      </c>
      <c r="U39" s="1">
        <f>SUMIFS(Capacity_2!P:P,Capacity_2!$A:$A,$B$29,Capacity_2!$B:$B,$H39)</f>
        <v>11417.008</v>
      </c>
      <c r="V39" s="1">
        <f>SUMIFS(Capacity_2!Q:Q,Capacity_2!$A:$A,$B$29,Capacity_2!$B:$B,$H39)</f>
        <v>11417.008</v>
      </c>
      <c r="W39" s="1">
        <f>SUMIFS(Capacity_2!R:R,Capacity_2!$A:$A,$B$29,Capacity_2!$B:$B,$H39)</f>
        <v>11272.419838440001</v>
      </c>
      <c r="X39" s="1">
        <f>SUMIFS(Capacity_2!S:S,Capacity_2!$A:$A,$B$29,Capacity_2!$B:$B,$H39)</f>
        <v>10971.11983844</v>
      </c>
      <c r="Y39" s="1">
        <f>SUMIFS(Capacity_2!T:T,Capacity_2!$A:$A,$B$29,Capacity_2!$B:$B,$H39)</f>
        <v>11222.461203109999</v>
      </c>
      <c r="Z39" s="1">
        <f>SUMIFS(Capacity_2!U:U,Capacity_2!$A:$A,$B$29,Capacity_2!$B:$B,$H39)</f>
        <v>10613.461203109999</v>
      </c>
      <c r="AA39" s="1">
        <f>SUMIFS(Capacity_2!V:V,Capacity_2!$A:$A,$B$29,Capacity_2!$B:$B,$H39)</f>
        <v>10108.931445460001</v>
      </c>
      <c r="AB39" s="1">
        <f>SUMIFS(Capacity_2!W:W,Capacity_2!$A:$A,$B$29,Capacity_2!$B:$B,$H39)</f>
        <v>9889.6376791900002</v>
      </c>
      <c r="AC39" s="1">
        <f>SUMIFS(Capacity_2!X:X,Capacity_2!$A:$A,$B$29,Capacity_2!$B:$B,$H39)</f>
        <v>9841.3376791900009</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6141.7110000000011</v>
      </c>
      <c r="M40" s="1">
        <f>SUMIFS(Capacity_2!H:H,Capacity_2!$A:$A,$B$29,Capacity_2!$B:$B,$H40)</f>
        <v>6241.7110000000011</v>
      </c>
      <c r="N40" s="1">
        <f>SUMIFS(Capacity_2!I:I,Capacity_2!$A:$A,$B$29,Capacity_2!$B:$B,$H40)</f>
        <v>6341.7110000000011</v>
      </c>
      <c r="O40" s="1">
        <f>SUMIFS(Capacity_2!J:J,Capacity_2!$A:$A,$B$29,Capacity_2!$B:$B,$H40)</f>
        <v>6441.7110000000011</v>
      </c>
      <c r="P40" s="1">
        <f>SUMIFS(Capacity_2!K:K,Capacity_2!$A:$A,$B$29,Capacity_2!$B:$B,$H40)</f>
        <v>6541.7110000000011</v>
      </c>
      <c r="Q40" s="1">
        <f>SUMIFS(Capacity_2!L:L,Capacity_2!$A:$A,$B$29,Capacity_2!$B:$B,$H40)</f>
        <v>6641.7110000000011</v>
      </c>
      <c r="R40" s="1">
        <f>SUMIFS(Capacity_2!M:M,Capacity_2!$A:$A,$B$29,Capacity_2!$B:$B,$H40)</f>
        <v>6641.7110000000011</v>
      </c>
      <c r="S40" s="1">
        <f>SUMIFS(Capacity_2!N:N,Capacity_2!$A:$A,$B$29,Capacity_2!$B:$B,$H40)</f>
        <v>6641.7110000000011</v>
      </c>
      <c r="T40" s="1">
        <f>SUMIFS(Capacity_2!O:O,Capacity_2!$A:$A,$B$29,Capacity_2!$B:$B,$H40)</f>
        <v>6641.7110000000011</v>
      </c>
      <c r="U40" s="1">
        <f>SUMIFS(Capacity_2!P:P,Capacity_2!$A:$A,$B$29,Capacity_2!$B:$B,$H40)</f>
        <v>6641.7110000000011</v>
      </c>
      <c r="V40" s="1">
        <f>SUMIFS(Capacity_2!Q:Q,Capacity_2!$A:$A,$B$29,Capacity_2!$B:$B,$H40)</f>
        <v>6641.7110000000011</v>
      </c>
      <c r="W40" s="1">
        <f>SUMIFS(Capacity_2!R:R,Capacity_2!$A:$A,$B$29,Capacity_2!$B:$B,$H40)</f>
        <v>6588.4351518100011</v>
      </c>
      <c r="X40" s="1">
        <f>SUMIFS(Capacity_2!S:S,Capacity_2!$A:$A,$B$29,Capacity_2!$B:$B,$H40)</f>
        <v>6926.4121553100013</v>
      </c>
      <c r="Y40" s="1">
        <f>SUMIFS(Capacity_2!T:T,Capacity_2!$A:$A,$B$29,Capacity_2!$B:$B,$H40)</f>
        <v>8410.7110000000011</v>
      </c>
      <c r="Z40" s="1">
        <f>SUMIFS(Capacity_2!U:U,Capacity_2!$A:$A,$B$29,Capacity_2!$B:$B,$H40)</f>
        <v>8260.4110000000001</v>
      </c>
      <c r="AA40" s="1">
        <f>SUMIFS(Capacity_2!V:V,Capacity_2!$A:$A,$B$29,Capacity_2!$B:$B,$H40)</f>
        <v>8622.2417569999998</v>
      </c>
      <c r="AB40" s="1">
        <f>SUMIFS(Capacity_2!W:W,Capacity_2!$A:$A,$B$29,Capacity_2!$B:$B,$H40)</f>
        <v>9646.6359346000008</v>
      </c>
      <c r="AC40" s="1">
        <f>SUMIFS(Capacity_2!X:X,Capacity_2!$A:$A,$B$29,Capacity_2!$B:$B,$H40)</f>
        <v>9646.6359346000008</v>
      </c>
    </row>
    <row r="41" spans="1:30">
      <c r="H41" s="77" t="s">
        <v>122</v>
      </c>
      <c r="I41" s="1">
        <f>SUMIFS(Capacity_2!D:D,Capacity_2!$A:$A,$B$29,Capacity_2!$B:$B,$H41)</f>
        <v>9148.7771343995846</v>
      </c>
      <c r="J41" s="1">
        <f>SUMIFS(Capacity_2!E:E,Capacity_2!$A:$A,$B$29,Capacity_2!$B:$B,$H41)</f>
        <v>9281.6280573582244</v>
      </c>
      <c r="K41" s="1">
        <f>SUMIFS(Capacity_2!F:F,Capacity_2!$A:$A,$B$29,Capacity_2!$B:$B,$H41)</f>
        <v>9419.0274224288023</v>
      </c>
      <c r="L41" s="1">
        <f>SUMIFS(Capacity_2!G:G,Capacity_2!$A:$A,$B$29,Capacity_2!$B:$B,$H41)</f>
        <v>9648.8783325176246</v>
      </c>
      <c r="M41" s="1">
        <f>SUMIFS(Capacity_2!H:H,Capacity_2!$A:$A,$B$29,Capacity_2!$B:$B,$H41)</f>
        <v>9886.0760013711333</v>
      </c>
      <c r="N41" s="1">
        <f>SUMIFS(Capacity_2!I:I,Capacity_2!$A:$A,$B$29,Capacity_2!$B:$B,$H41)</f>
        <v>10115.316716746611</v>
      </c>
      <c r="O41" s="1">
        <f>SUMIFS(Capacity_2!J:J,Capacity_2!$A:$A,$B$29,Capacity_2!$B:$B,$H41)</f>
        <v>10359.587159175993</v>
      </c>
      <c r="P41" s="1">
        <f>SUMIFS(Capacity_2!K:K,Capacity_2!$A:$A,$B$29,Capacity_2!$B:$B,$H41)</f>
        <v>10598.671469044259</v>
      </c>
      <c r="Q41" s="1">
        <f>SUMIFS(Capacity_2!L:L,Capacity_2!$A:$A,$B$29,Capacity_2!$B:$B,$H41)</f>
        <v>10837.06366808569</v>
      </c>
      <c r="R41" s="1">
        <f>SUMIFS(Capacity_2!M:M,Capacity_2!$A:$A,$B$29,Capacity_2!$B:$B,$H41)</f>
        <v>11119.367129109185</v>
      </c>
      <c r="S41" s="1">
        <f>SUMIFS(Capacity_2!N:N,Capacity_2!$A:$A,$B$29,Capacity_2!$B:$B,$H41)</f>
        <v>11675.830414336238</v>
      </c>
      <c r="T41" s="1">
        <f>SUMIFS(Capacity_2!O:O,Capacity_2!$A:$A,$B$29,Capacity_2!$B:$B,$H41)</f>
        <v>12210.190065847504</v>
      </c>
      <c r="U41" s="1">
        <f>SUMIFS(Capacity_2!P:P,Capacity_2!$A:$A,$B$29,Capacity_2!$B:$B,$H41)</f>
        <v>12788.226310091333</v>
      </c>
      <c r="V41" s="1">
        <f>SUMIFS(Capacity_2!Q:Q,Capacity_2!$A:$A,$B$29,Capacity_2!$B:$B,$H41)</f>
        <v>13210.244794083566</v>
      </c>
      <c r="W41" s="1">
        <f>SUMIFS(Capacity_2!R:R,Capacity_2!$A:$A,$B$29,Capacity_2!$B:$B,$H41)</f>
        <v>13788.412757342854</v>
      </c>
      <c r="X41" s="1">
        <f>SUMIFS(Capacity_2!S:S,Capacity_2!$A:$A,$B$29,Capacity_2!$B:$B,$H41)</f>
        <v>14167.009119644641</v>
      </c>
      <c r="Y41" s="1">
        <f>SUMIFS(Capacity_2!T:T,Capacity_2!$A:$A,$B$29,Capacity_2!$B:$B,$H41)</f>
        <v>14605.236369295686</v>
      </c>
      <c r="Z41" s="1">
        <f>SUMIFS(Capacity_2!U:U,Capacity_2!$A:$A,$B$29,Capacity_2!$B:$B,$H41)</f>
        <v>15020.01722229691</v>
      </c>
      <c r="AA41" s="1">
        <f>SUMIFS(Capacity_2!V:V,Capacity_2!$A:$A,$B$29,Capacity_2!$B:$B,$H41)</f>
        <v>15460.377616032918</v>
      </c>
      <c r="AB41" s="1">
        <f>SUMIFS(Capacity_2!W:W,Capacity_2!$A:$A,$B$29,Capacity_2!$B:$B,$H41)</f>
        <v>16089.130517093321</v>
      </c>
      <c r="AC41" s="1">
        <f>SUMIFS(Capacity_2!X:X,Capacity_2!$A:$A,$B$29,Capacity_2!$B:$B,$H41)</f>
        <v>16720.187316909374</v>
      </c>
    </row>
    <row r="42" spans="1:30">
      <c r="H42" s="69" t="s">
        <v>123</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41763.794033264123</v>
      </c>
      <c r="Q42" s="1">
        <f t="shared" si="2"/>
        <v>40089.79405867774</v>
      </c>
      <c r="R42" s="1">
        <f t="shared" si="2"/>
        <v>39323.508473590424</v>
      </c>
      <c r="S42" s="1">
        <f t="shared" si="2"/>
        <v>38956.612632105993</v>
      </c>
      <c r="T42" s="1">
        <f t="shared" si="2"/>
        <v>35479.620308961792</v>
      </c>
      <c r="U42" s="1">
        <f t="shared" si="2"/>
        <v>34976.523029442847</v>
      </c>
      <c r="V42" s="1">
        <f t="shared" si="2"/>
        <v>34829.460732567684</v>
      </c>
      <c r="W42" s="1">
        <f t="shared" si="2"/>
        <v>33194.80795023204</v>
      </c>
      <c r="X42" s="1">
        <f t="shared" si="2"/>
        <v>33491.78745936662</v>
      </c>
      <c r="Y42" s="1">
        <f t="shared" si="2"/>
        <v>33608.140605786015</v>
      </c>
      <c r="Z42" s="1">
        <f t="shared" si="2"/>
        <v>33805.782922872138</v>
      </c>
      <c r="AA42" s="1">
        <f t="shared" si="2"/>
        <v>32742.478670563127</v>
      </c>
      <c r="AB42" s="1">
        <f t="shared" si="2"/>
        <v>33228.564862576357</v>
      </c>
      <c r="AC42" s="1">
        <f t="shared" si="2"/>
        <v>35615.894911683245</v>
      </c>
    </row>
    <row r="44" spans="1:30">
      <c r="H44" s="69" t="s">
        <v>124</v>
      </c>
      <c r="I44" s="1">
        <f>SUMIFS(Capacity_2!D:D,Capacity_2!$A:$A,$B$29,Capacity_2!$B:$B,$H44)</f>
        <v>442.07133848019311</v>
      </c>
      <c r="J44" s="1">
        <f>SUMIFS(Capacity_2!E:E,Capacity_2!$A:$A,$B$29,Capacity_2!$B:$B,$H44)</f>
        <v>443.97124952596869</v>
      </c>
      <c r="K44" s="1">
        <f>SUMIFS(Capacity_2!F:F,Capacity_2!$A:$A,$B$29,Capacity_2!$B:$B,$H44)</f>
        <v>443.96286668365798</v>
      </c>
      <c r="L44" s="1">
        <f>SUMIFS(Capacity_2!G:G,Capacity_2!$A:$A,$B$29,Capacity_2!$B:$B,$H44)</f>
        <v>444.96596460033487</v>
      </c>
      <c r="M44" s="1">
        <f>SUMIFS(Capacity_2!H:H,Capacity_2!$A:$A,$B$29,Capacity_2!$B:$B,$H44)</f>
        <v>443.61873641915156</v>
      </c>
      <c r="N44" s="1">
        <f>SUMIFS(Capacity_2!I:I,Capacity_2!$A:$A,$B$29,Capacity_2!$B:$B,$H44)</f>
        <v>444.74216510228973</v>
      </c>
      <c r="O44" s="1">
        <f>SUMIFS(Capacity_2!J:J,Capacity_2!$A:$A,$B$29,Capacity_2!$B:$B,$H44)</f>
        <v>445.28497250370424</v>
      </c>
      <c r="P44" s="1">
        <f>SUMIFS(Capacity_2!K:K,Capacity_2!$A:$A,$B$29,Capacity_2!$B:$B,$H44)</f>
        <v>448.3596334740173</v>
      </c>
      <c r="Q44" s="1">
        <f>SUMIFS(Capacity_2!L:L,Capacity_2!$A:$A,$B$29,Capacity_2!$B:$B,$H44)</f>
        <v>450.28267901543825</v>
      </c>
      <c r="R44" s="1">
        <f>SUMIFS(Capacity_2!M:M,Capacity_2!$A:$A,$B$29,Capacity_2!$B:$B,$H44)</f>
        <v>451.82189180692041</v>
      </c>
      <c r="S44" s="1">
        <f>SUMIFS(Capacity_2!N:N,Capacity_2!$A:$A,$B$29,Capacity_2!$B:$B,$H44)</f>
        <v>454.62406077848431</v>
      </c>
      <c r="T44" s="1">
        <f>SUMIFS(Capacity_2!O:O,Capacity_2!$A:$A,$B$29,Capacity_2!$B:$B,$H44)</f>
        <v>455.40327249078956</v>
      </c>
      <c r="U44" s="1">
        <f>SUMIFS(Capacity_2!P:P,Capacity_2!$A:$A,$B$29,Capacity_2!$B:$B,$H44)</f>
        <v>456.48356550275196</v>
      </c>
      <c r="V44" s="1">
        <f>SUMIFS(Capacity_2!Q:Q,Capacity_2!$A:$A,$B$29,Capacity_2!$B:$B,$H44)</f>
        <v>459.30208055888085</v>
      </c>
      <c r="W44" s="1">
        <f>SUMIFS(Capacity_2!R:R,Capacity_2!$A:$A,$B$29,Capacity_2!$B:$B,$H44)</f>
        <v>461.25254875763886</v>
      </c>
      <c r="X44" s="1">
        <f>SUMIFS(Capacity_2!S:S,Capacity_2!$A:$A,$B$29,Capacity_2!$B:$B,$H44)</f>
        <v>464.28036750971512</v>
      </c>
      <c r="Y44" s="1">
        <f>SUMIFS(Capacity_2!T:T,Capacity_2!$A:$A,$B$29,Capacity_2!$B:$B,$H44)</f>
        <v>468.01399473960726</v>
      </c>
      <c r="Z44" s="1">
        <f>SUMIFS(Capacity_2!U:U,Capacity_2!$A:$A,$B$29,Capacity_2!$B:$B,$H44)</f>
        <v>470.32314840643892</v>
      </c>
      <c r="AA44" s="1">
        <f>SUMIFS(Capacity_2!V:V,Capacity_2!$A:$A,$B$29,Capacity_2!$B:$B,$H44)</f>
        <v>474.94279899202718</v>
      </c>
      <c r="AB44" s="1">
        <f>SUMIFS(Capacity_2!W:W,Capacity_2!$A:$A,$B$29,Capacity_2!$B:$B,$H44)</f>
        <v>478.16864144615221</v>
      </c>
      <c r="AC44" s="1">
        <f>SUMIFS(Capacity_2!X:X,Capacity_2!$A:$A,$B$29,Capacity_2!$B:$B,$H44)</f>
        <v>481.11544836384871</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94198.947495191591</v>
      </c>
      <c r="J51" s="1">
        <f>SUMIFS(Generation_2!D:D,Generation_2!$A:$A,$B$48,Generation_2!$B:$B,$H51)</f>
        <v>88015.611337296548</v>
      </c>
      <c r="K51" s="1">
        <f>SUMIFS(Generation_2!E:E,Generation_2!$A:$A,$B$48,Generation_2!$B:$B,$H51)</f>
        <v>88950.409610575385</v>
      </c>
      <c r="L51" s="1">
        <f>SUMIFS(Generation_2!F:F,Generation_2!$A:$A,$B$48,Generation_2!$B:$B,$H51)</f>
        <v>84382.483102538594</v>
      </c>
      <c r="M51" s="1">
        <f>SUMIFS(Generation_2!G:G,Generation_2!$A:$A,$B$48,Generation_2!$B:$B,$H51)</f>
        <v>83570.493719777252</v>
      </c>
      <c r="N51" s="1">
        <f>SUMIFS(Generation_2!H:H,Generation_2!$A:$A,$B$48,Generation_2!$B:$B,$H51)</f>
        <v>82290.181684032548</v>
      </c>
      <c r="O51" s="1">
        <f>SUMIFS(Generation_2!I:I,Generation_2!$A:$A,$B$48,Generation_2!$B:$B,$H51)</f>
        <v>86647.658820759345</v>
      </c>
      <c r="P51" s="1">
        <f>SUMIFS(Generation_2!J:J,Generation_2!$A:$A,$B$48,Generation_2!$B:$B,$H51)</f>
        <v>82653.684321959736</v>
      </c>
      <c r="Q51" s="1">
        <f>SUMIFS(Generation_2!K:K,Generation_2!$A:$A,$B$48,Generation_2!$B:$B,$H51)</f>
        <v>65738.26873247078</v>
      </c>
      <c r="R51" s="1">
        <f>SUMIFS(Generation_2!L:L,Generation_2!$A:$A,$B$48,Generation_2!$B:$B,$H51)</f>
        <v>69158.225075813461</v>
      </c>
      <c r="S51" s="1">
        <f>SUMIFS(Generation_2!M:M,Generation_2!$A:$A,$B$48,Generation_2!$B:$B,$H51)</f>
        <v>65882.2614281266</v>
      </c>
      <c r="T51" s="1">
        <f>SUMIFS(Generation_2!N:N,Generation_2!$A:$A,$B$48,Generation_2!$B:$B,$H51)</f>
        <v>71991.881469050597</v>
      </c>
      <c r="U51" s="1">
        <f>SUMIFS(Generation_2!O:O,Generation_2!$A:$A,$B$48,Generation_2!$B:$B,$H51)</f>
        <v>73976.5399625961</v>
      </c>
      <c r="V51" s="1">
        <f>SUMIFS(Generation_2!P:P,Generation_2!$A:$A,$B$48,Generation_2!$B:$B,$H51)</f>
        <v>71562.906427632901</v>
      </c>
      <c r="W51" s="1">
        <f>SUMIFS(Generation_2!Q:Q,Generation_2!$A:$A,$B$48,Generation_2!$B:$B,$H51)</f>
        <v>71500.076502164113</v>
      </c>
      <c r="X51" s="1">
        <f>SUMIFS(Generation_2!R:R,Generation_2!$A:$A,$B$48,Generation_2!$B:$B,$H51)</f>
        <v>70268.588979014326</v>
      </c>
      <c r="Y51" s="1">
        <f>SUMIFS(Generation_2!S:S,Generation_2!$A:$A,$B$48,Generation_2!$B:$B,$H51)</f>
        <v>71868.84937421653</v>
      </c>
      <c r="Z51" s="1">
        <f>SUMIFS(Generation_2!T:T,Generation_2!$A:$A,$B$48,Generation_2!$B:$B,$H51)</f>
        <v>70914.105336427339</v>
      </c>
      <c r="AA51" s="1">
        <f>SUMIFS(Generation_2!U:U,Generation_2!$A:$A,$B$48,Generation_2!$B:$B,$H51)</f>
        <v>73175.244305847416</v>
      </c>
      <c r="AB51" s="1">
        <f>SUMIFS(Generation_2!V:V,Generation_2!$A:$A,$B$48,Generation_2!$B:$B,$H51)</f>
        <v>72398.634311000438</v>
      </c>
      <c r="AC51" s="1">
        <f>SUMIFS(Generation_2!W:W,Generation_2!$A:$A,$B$48,Generation_2!$B:$B,$H51)</f>
        <v>69251.905070407491</v>
      </c>
      <c r="AE51" s="64"/>
      <c r="AF51" s="64"/>
    </row>
    <row r="52" spans="8:32">
      <c r="H52" s="69" t="s">
        <v>114</v>
      </c>
      <c r="I52" s="1">
        <f>SUMIFS(Generation_2!C:C,Generation_2!$A:$A,$B$48,Generation_2!$B:$B,$H52)</f>
        <v>28253.114134099891</v>
      </c>
      <c r="J52" s="1">
        <f>SUMIFS(Generation_2!D:D,Generation_2!$A:$A,$B$48,Generation_2!$B:$B,$H52)</f>
        <v>32545.761778942389</v>
      </c>
      <c r="K52" s="1">
        <f>SUMIFS(Generation_2!E:E,Generation_2!$A:$A,$B$48,Generation_2!$B:$B,$H52)</f>
        <v>32305.555470898857</v>
      </c>
      <c r="L52" s="1">
        <f>SUMIFS(Generation_2!F:F,Generation_2!$A:$A,$B$48,Generation_2!$B:$B,$H52)</f>
        <v>32137.419152457041</v>
      </c>
      <c r="M52" s="1">
        <f>SUMIFS(Generation_2!G:G,Generation_2!$A:$A,$B$48,Generation_2!$B:$B,$H52)</f>
        <v>30864.754051953802</v>
      </c>
      <c r="N52" s="1">
        <f>SUMIFS(Generation_2!H:H,Generation_2!$A:$A,$B$48,Generation_2!$B:$B,$H52)</f>
        <v>29358.194116172359</v>
      </c>
      <c r="O52" s="1">
        <f>SUMIFS(Generation_2!I:I,Generation_2!$A:$A,$B$48,Generation_2!$B:$B,$H52)</f>
        <v>32258.945071963972</v>
      </c>
      <c r="P52" s="1">
        <f>SUMIFS(Generation_2!J:J,Generation_2!$A:$A,$B$48,Generation_2!$B:$B,$H52)</f>
        <v>27921.831108747654</v>
      </c>
      <c r="Q52" s="1">
        <f>SUMIFS(Generation_2!K:K,Generation_2!$A:$A,$B$48,Generation_2!$B:$B,$H52)</f>
        <v>27252.033284641133</v>
      </c>
      <c r="R52" s="1">
        <f>SUMIFS(Generation_2!L:L,Generation_2!$A:$A,$B$48,Generation_2!$B:$B,$H52)</f>
        <v>27114.490599319521</v>
      </c>
      <c r="S52" s="1">
        <f>SUMIFS(Generation_2!M:M,Generation_2!$A:$A,$B$48,Generation_2!$B:$B,$H52)</f>
        <v>23633.576187280662</v>
      </c>
      <c r="T52" s="1">
        <f>SUMIFS(Generation_2!N:N,Generation_2!$A:$A,$B$48,Generation_2!$B:$B,$H52)</f>
        <v>22962.242106168371</v>
      </c>
      <c r="U52" s="1">
        <f>SUMIFS(Generation_2!O:O,Generation_2!$A:$A,$B$48,Generation_2!$B:$B,$H52)</f>
        <v>23077.720184008795</v>
      </c>
      <c r="V52" s="1">
        <f>SUMIFS(Generation_2!P:P,Generation_2!$A:$A,$B$48,Generation_2!$B:$B,$H52)</f>
        <v>22335.842950438117</v>
      </c>
      <c r="W52" s="1">
        <f>SUMIFS(Generation_2!Q:Q,Generation_2!$A:$A,$B$48,Generation_2!$B:$B,$H52)</f>
        <v>24600.722777614421</v>
      </c>
      <c r="X52" s="1">
        <f>SUMIFS(Generation_2!R:R,Generation_2!$A:$A,$B$48,Generation_2!$B:$B,$H52)</f>
        <v>24479.22357337462</v>
      </c>
      <c r="Y52" s="1">
        <f>SUMIFS(Generation_2!S:S,Generation_2!$A:$A,$B$48,Generation_2!$B:$B,$H52)</f>
        <v>24227.927053207048</v>
      </c>
      <c r="Z52" s="1">
        <f>SUMIFS(Generation_2!T:T,Generation_2!$A:$A,$B$48,Generation_2!$B:$B,$H52)</f>
        <v>24595.235456155664</v>
      </c>
      <c r="AA52" s="1">
        <f>SUMIFS(Generation_2!U:U,Generation_2!$A:$A,$B$48,Generation_2!$B:$B,$H52)</f>
        <v>24546.601510436318</v>
      </c>
      <c r="AB52" s="1">
        <f>SUMIFS(Generation_2!V:V,Generation_2!$A:$A,$B$48,Generation_2!$B:$B,$H52)</f>
        <v>24206.461372742302</v>
      </c>
      <c r="AC52" s="1">
        <f>SUMIFS(Generation_2!W:W,Generation_2!$A:$A,$B$48,Generation_2!$B:$B,$H52)</f>
        <v>24108.28044679766</v>
      </c>
      <c r="AE52" s="64"/>
      <c r="AF52" s="64"/>
    </row>
    <row r="53" spans="8:32">
      <c r="H53" s="69" t="s">
        <v>115</v>
      </c>
      <c r="I53" s="1">
        <f>SUMIFS(Generation_2!C:C,Generation_2!$A:$A,$B$48,Generation_2!$B:$B,$H53)</f>
        <v>3105.1641947176504</v>
      </c>
      <c r="J53" s="1">
        <f>SUMIFS(Generation_2!D:D,Generation_2!$A:$A,$B$48,Generation_2!$B:$B,$H53)</f>
        <v>3089.6191554009752</v>
      </c>
      <c r="K53" s="1">
        <f>SUMIFS(Generation_2!E:E,Generation_2!$A:$A,$B$48,Generation_2!$B:$B,$H53)</f>
        <v>2957.4817999278357</v>
      </c>
      <c r="L53" s="1">
        <f>SUMIFS(Generation_2!F:F,Generation_2!$A:$A,$B$48,Generation_2!$B:$B,$H53)</f>
        <v>1926.3776411786853</v>
      </c>
      <c r="M53" s="1">
        <f>SUMIFS(Generation_2!G:G,Generation_2!$A:$A,$B$48,Generation_2!$B:$B,$H53)</f>
        <v>1929.690168131187</v>
      </c>
      <c r="N53" s="1">
        <f>SUMIFS(Generation_2!H:H,Generation_2!$A:$A,$B$48,Generation_2!$B:$B,$H53)</f>
        <v>1923.8167496091314</v>
      </c>
      <c r="O53" s="1">
        <f>SUMIFS(Generation_2!I:I,Generation_2!$A:$A,$B$48,Generation_2!$B:$B,$H53)</f>
        <v>1929.1181164147158</v>
      </c>
      <c r="P53" s="1">
        <f>SUMIFS(Generation_2!J:J,Generation_2!$A:$A,$B$48,Generation_2!$B:$B,$H53)</f>
        <v>1871.9393145904214</v>
      </c>
      <c r="Q53" s="1">
        <f>SUMIFS(Generation_2!K:K,Generation_2!$A:$A,$B$48,Generation_2!$B:$B,$H53)</f>
        <v>1872.8298056957888</v>
      </c>
      <c r="R53" s="1">
        <f>SUMIFS(Generation_2!L:L,Generation_2!$A:$A,$B$48,Generation_2!$B:$B,$H53)</f>
        <v>1872.6381992310364</v>
      </c>
      <c r="S53" s="1">
        <f>SUMIFS(Generation_2!M:M,Generation_2!$A:$A,$B$48,Generation_2!$B:$B,$H53)</f>
        <v>1879.5433155517508</v>
      </c>
      <c r="T53" s="1">
        <f>SUMIFS(Generation_2!N:N,Generation_2!$A:$A,$B$48,Generation_2!$B:$B,$H53)</f>
        <v>1872.2930161289551</v>
      </c>
      <c r="U53" s="1">
        <f>SUMIFS(Generation_2!O:O,Generation_2!$A:$A,$B$48,Generation_2!$B:$B,$H53)</f>
        <v>1871.5945390117499</v>
      </c>
      <c r="V53" s="1">
        <f>SUMIFS(Generation_2!P:P,Generation_2!$A:$A,$B$48,Generation_2!$B:$B,$H53)</f>
        <v>1872.7637111212935</v>
      </c>
      <c r="W53" s="1">
        <f>SUMIFS(Generation_2!Q:Q,Generation_2!$A:$A,$B$48,Generation_2!$B:$B,$H53)</f>
        <v>1801.4547384718321</v>
      </c>
      <c r="X53" s="1">
        <f>SUMIFS(Generation_2!R:R,Generation_2!$A:$A,$B$48,Generation_2!$B:$B,$H53)</f>
        <v>1795.5932680190049</v>
      </c>
      <c r="Y53" s="1">
        <f>SUMIFS(Generation_2!S:S,Generation_2!$A:$A,$B$48,Generation_2!$B:$B,$H53)</f>
        <v>4333.5430968786923</v>
      </c>
      <c r="Z53" s="1">
        <f>SUMIFS(Generation_2!T:T,Generation_2!$A:$A,$B$48,Generation_2!$B:$B,$H53)</f>
        <v>1346.7394810674646</v>
      </c>
      <c r="AA53" s="1">
        <f>SUMIFS(Generation_2!U:U,Generation_2!$A:$A,$B$48,Generation_2!$B:$B,$H53)</f>
        <v>1311.2316000000515</v>
      </c>
      <c r="AB53" s="1">
        <f>SUMIFS(Generation_2!V:V,Generation_2!$A:$A,$B$48,Generation_2!$B:$B,$H53)</f>
        <v>3653.5326918794599</v>
      </c>
      <c r="AC53" s="1">
        <f>SUMIFS(Generation_2!W:W,Generation_2!$A:$A,$B$48,Generation_2!$B:$B,$H53)</f>
        <v>1307.6490000000549</v>
      </c>
      <c r="AE53" s="64"/>
      <c r="AF53" s="64"/>
    </row>
    <row r="54" spans="8:32">
      <c r="H54" s="69" t="s">
        <v>116</v>
      </c>
      <c r="I54" s="1">
        <f>SUMIFS(Generation_2!C:C,Generation_2!$A:$A,$B$48,Generation_2!$B:$B,$H54)</f>
        <v>80.546609501148851</v>
      </c>
      <c r="J54" s="1">
        <f>SUMIFS(Generation_2!D:D,Generation_2!$A:$A,$B$48,Generation_2!$B:$B,$H54)</f>
        <v>74.110212719096708</v>
      </c>
      <c r="K54" s="1">
        <f>SUMIFS(Generation_2!E:E,Generation_2!$A:$A,$B$48,Generation_2!$B:$B,$H54)</f>
        <v>127.72027064658363</v>
      </c>
      <c r="L54" s="1">
        <f>SUMIFS(Generation_2!F:F,Generation_2!$A:$A,$B$48,Generation_2!$B:$B,$H54)</f>
        <v>29.875456366714626</v>
      </c>
      <c r="M54" s="1">
        <f>SUMIFS(Generation_2!G:G,Generation_2!$A:$A,$B$48,Generation_2!$B:$B,$H54)</f>
        <v>12.200165145471999</v>
      </c>
      <c r="N54" s="1">
        <f>SUMIFS(Generation_2!H:H,Generation_2!$A:$A,$B$48,Generation_2!$B:$B,$H54)</f>
        <v>3.1532816233472554</v>
      </c>
      <c r="O54" s="1">
        <f>SUMIFS(Generation_2!I:I,Generation_2!$A:$A,$B$48,Generation_2!$B:$B,$H54)</f>
        <v>2.8439377872264231</v>
      </c>
      <c r="P54" s="1">
        <f>SUMIFS(Generation_2!J:J,Generation_2!$A:$A,$B$48,Generation_2!$B:$B,$H54)</f>
        <v>18.963309227123283</v>
      </c>
      <c r="Q54" s="1">
        <f>SUMIFS(Generation_2!K:K,Generation_2!$A:$A,$B$48,Generation_2!$B:$B,$H54)</f>
        <v>3.0220953088106191</v>
      </c>
      <c r="R54" s="1">
        <f>SUMIFS(Generation_2!L:L,Generation_2!$A:$A,$B$48,Generation_2!$B:$B,$H54)</f>
        <v>1.1672780905439999</v>
      </c>
      <c r="S54" s="1">
        <f>SUMIFS(Generation_2!M:M,Generation_2!$A:$A,$B$48,Generation_2!$B:$B,$H54)</f>
        <v>4.6190744384051774</v>
      </c>
      <c r="T54" s="1">
        <f>SUMIFS(Generation_2!N:N,Generation_2!$A:$A,$B$48,Generation_2!$B:$B,$H54)</f>
        <v>4.2019927226548823</v>
      </c>
      <c r="U54" s="1">
        <f>SUMIFS(Generation_2!O:O,Generation_2!$A:$A,$B$48,Generation_2!$B:$B,$H54)</f>
        <v>6.2019508640119039</v>
      </c>
      <c r="V54" s="1">
        <f>SUMIFS(Generation_2!P:P,Generation_2!$A:$A,$B$48,Generation_2!$B:$B,$H54)</f>
        <v>26.291920106194919</v>
      </c>
      <c r="W54" s="1">
        <f>SUMIFS(Generation_2!Q:Q,Generation_2!$A:$A,$B$48,Generation_2!$B:$B,$H54)</f>
        <v>56.522182426145307</v>
      </c>
      <c r="X54" s="1">
        <f>SUMIFS(Generation_2!R:R,Generation_2!$A:$A,$B$48,Generation_2!$B:$B,$H54)</f>
        <v>60.300383759532465</v>
      </c>
      <c r="Y54" s="1">
        <f>SUMIFS(Generation_2!S:S,Generation_2!$A:$A,$B$48,Generation_2!$B:$B,$H54)</f>
        <v>699.60080200088146</v>
      </c>
      <c r="Z54" s="1">
        <f>SUMIFS(Generation_2!T:T,Generation_2!$A:$A,$B$48,Generation_2!$B:$B,$H54)</f>
        <v>133.91340224868145</v>
      </c>
      <c r="AA54" s="1">
        <f>SUMIFS(Generation_2!U:U,Generation_2!$A:$A,$B$48,Generation_2!$B:$B,$H54)</f>
        <v>115.30941587783049</v>
      </c>
      <c r="AB54" s="1">
        <f>SUMIFS(Generation_2!V:V,Generation_2!$A:$A,$B$48,Generation_2!$B:$B,$H54)</f>
        <v>658.08027266688998</v>
      </c>
      <c r="AC54" s="1">
        <f>SUMIFS(Generation_2!W:W,Generation_2!$A:$A,$B$48,Generation_2!$B:$B,$H54)</f>
        <v>85.540885918088435</v>
      </c>
      <c r="AE54" s="64"/>
      <c r="AF54" s="64"/>
    </row>
    <row r="55" spans="8:32">
      <c r="H55" s="69" t="s">
        <v>117</v>
      </c>
      <c r="I55" s="1">
        <f>SUMIFS(Generation_2!C:C,Generation_2!$A:$A,$B$48,Generation_2!$B:$B,$H55)</f>
        <v>15598.150827339581</v>
      </c>
      <c r="J55" s="1">
        <f>SUMIFS(Generation_2!D:D,Generation_2!$A:$A,$B$48,Generation_2!$B:$B,$H55)</f>
        <v>13033.876967270366</v>
      </c>
      <c r="K55" s="1">
        <f>SUMIFS(Generation_2!E:E,Generation_2!$A:$A,$B$48,Generation_2!$B:$B,$H55)</f>
        <v>12839.166834963984</v>
      </c>
      <c r="L55" s="1">
        <f>SUMIFS(Generation_2!F:F,Generation_2!$A:$A,$B$48,Generation_2!$B:$B,$H55)</f>
        <v>15820.217008856591</v>
      </c>
      <c r="M55" s="1">
        <f>SUMIFS(Generation_2!G:G,Generation_2!$A:$A,$B$48,Generation_2!$B:$B,$H55)</f>
        <v>13582.740378424829</v>
      </c>
      <c r="N55" s="1">
        <f>SUMIFS(Generation_2!H:H,Generation_2!$A:$A,$B$48,Generation_2!$B:$B,$H55)</f>
        <v>15370.052654323159</v>
      </c>
      <c r="O55" s="1">
        <f>SUMIFS(Generation_2!I:I,Generation_2!$A:$A,$B$48,Generation_2!$B:$B,$H55)</f>
        <v>8999.18649026208</v>
      </c>
      <c r="P55" s="1">
        <f>SUMIFS(Generation_2!J:J,Generation_2!$A:$A,$B$48,Generation_2!$B:$B,$H55)</f>
        <v>17045.922981633601</v>
      </c>
      <c r="Q55" s="1">
        <f>SUMIFS(Generation_2!K:K,Generation_2!$A:$A,$B$48,Generation_2!$B:$B,$H55)</f>
        <v>15453.675614862375</v>
      </c>
      <c r="R55" s="1">
        <f>SUMIFS(Generation_2!L:L,Generation_2!$A:$A,$B$48,Generation_2!$B:$B,$H55)</f>
        <v>11947.59470882293</v>
      </c>
      <c r="S55" s="1">
        <f>SUMIFS(Generation_2!M:M,Generation_2!$A:$A,$B$48,Generation_2!$B:$B,$H55)</f>
        <v>15229.309662181648</v>
      </c>
      <c r="T55" s="1">
        <f>SUMIFS(Generation_2!N:N,Generation_2!$A:$A,$B$48,Generation_2!$B:$B,$H55)</f>
        <v>12691.782195900494</v>
      </c>
      <c r="U55" s="1">
        <f>SUMIFS(Generation_2!O:O,Generation_2!$A:$A,$B$48,Generation_2!$B:$B,$H55)</f>
        <v>12532.65693411764</v>
      </c>
      <c r="V55" s="1">
        <f>SUMIFS(Generation_2!P:P,Generation_2!$A:$A,$B$48,Generation_2!$B:$B,$H55)</f>
        <v>15430.360126350188</v>
      </c>
      <c r="W55" s="1">
        <f>SUMIFS(Generation_2!Q:Q,Generation_2!$A:$A,$B$48,Generation_2!$B:$B,$H55)</f>
        <v>13563.297156418241</v>
      </c>
      <c r="X55" s="1">
        <f>SUMIFS(Generation_2!R:R,Generation_2!$A:$A,$B$48,Generation_2!$B:$B,$H55)</f>
        <v>15654.561096629239</v>
      </c>
      <c r="Y55" s="1">
        <f>SUMIFS(Generation_2!S:S,Generation_2!$A:$A,$B$48,Generation_2!$B:$B,$H55)</f>
        <v>9634.7817631357102</v>
      </c>
      <c r="Z55" s="1">
        <f>SUMIFS(Generation_2!T:T,Generation_2!$A:$A,$B$48,Generation_2!$B:$B,$H55)</f>
        <v>16266.951925319772</v>
      </c>
      <c r="AA55" s="1">
        <f>SUMIFS(Generation_2!U:U,Generation_2!$A:$A,$B$48,Generation_2!$B:$B,$H55)</f>
        <v>15486.283117234761</v>
      </c>
      <c r="AB55" s="1">
        <f>SUMIFS(Generation_2!V:V,Generation_2!$A:$A,$B$48,Generation_2!$B:$B,$H55)</f>
        <v>12314.883731437667</v>
      </c>
      <c r="AC55" s="1">
        <f>SUMIFS(Generation_2!W:W,Generation_2!$A:$A,$B$48,Generation_2!$B:$B,$H55)</f>
        <v>15132.5104321534</v>
      </c>
      <c r="AE55" s="64"/>
      <c r="AF55" s="64"/>
    </row>
    <row r="56" spans="8:32">
      <c r="H56" s="69" t="s">
        <v>118</v>
      </c>
      <c r="I56" s="1">
        <f>SUMIFS(Generation_2!C:C,Generation_2!$A:$A,$B$48,Generation_2!$B:$B,$H56)</f>
        <v>118.72831817418094</v>
      </c>
      <c r="J56" s="1">
        <f>SUMIFS(Generation_2!D:D,Generation_2!$A:$A,$B$48,Generation_2!$B:$B,$H56)</f>
        <v>171.15807403053338</v>
      </c>
      <c r="K56" s="1">
        <f>SUMIFS(Generation_2!E:E,Generation_2!$A:$A,$B$48,Generation_2!$B:$B,$H56)</f>
        <v>132.65441767695253</v>
      </c>
      <c r="L56" s="1">
        <f>SUMIFS(Generation_2!F:F,Generation_2!$A:$A,$B$48,Generation_2!$B:$B,$H56)</f>
        <v>220.0766548016185</v>
      </c>
      <c r="M56" s="1">
        <f>SUMIFS(Generation_2!G:G,Generation_2!$A:$A,$B$48,Generation_2!$B:$B,$H56)</f>
        <v>719.59370536361189</v>
      </c>
      <c r="N56" s="1">
        <f>SUMIFS(Generation_2!H:H,Generation_2!$A:$A,$B$48,Generation_2!$B:$B,$H56)</f>
        <v>1049.7989068030752</v>
      </c>
      <c r="O56" s="1">
        <f>SUMIFS(Generation_2!I:I,Generation_2!$A:$A,$B$48,Generation_2!$B:$B,$H56)</f>
        <v>853.32088990627449</v>
      </c>
      <c r="P56" s="1">
        <f>SUMIFS(Generation_2!J:J,Generation_2!$A:$A,$B$48,Generation_2!$B:$B,$H56)</f>
        <v>627.84873038361638</v>
      </c>
      <c r="Q56" s="1">
        <f>SUMIFS(Generation_2!K:K,Generation_2!$A:$A,$B$48,Generation_2!$B:$B,$H56)</f>
        <v>846.53144212344534</v>
      </c>
      <c r="R56" s="1">
        <f>SUMIFS(Generation_2!L:L,Generation_2!$A:$A,$B$48,Generation_2!$B:$B,$H56)</f>
        <v>871.46169670734844</v>
      </c>
      <c r="S56" s="1">
        <f>SUMIFS(Generation_2!M:M,Generation_2!$A:$A,$B$48,Generation_2!$B:$B,$H56)</f>
        <v>1020.1481595988588</v>
      </c>
      <c r="T56" s="1">
        <f>SUMIFS(Generation_2!N:N,Generation_2!$A:$A,$B$48,Generation_2!$B:$B,$H56)</f>
        <v>1461.7093952871214</v>
      </c>
      <c r="U56" s="1">
        <f>SUMIFS(Generation_2!O:O,Generation_2!$A:$A,$B$48,Generation_2!$B:$B,$H56)</f>
        <v>1881.372546449292</v>
      </c>
      <c r="V56" s="1">
        <f>SUMIFS(Generation_2!P:P,Generation_2!$A:$A,$B$48,Generation_2!$B:$B,$H56)</f>
        <v>1234.283309901906</v>
      </c>
      <c r="W56" s="1">
        <f>SUMIFS(Generation_2!Q:Q,Generation_2!$A:$A,$B$48,Generation_2!$B:$B,$H56)</f>
        <v>3597.0528419967254</v>
      </c>
      <c r="X56" s="1">
        <f>SUMIFS(Generation_2!R:R,Generation_2!$A:$A,$B$48,Generation_2!$B:$B,$H56)</f>
        <v>3188.1240454800213</v>
      </c>
      <c r="Y56" s="1">
        <f>SUMIFS(Generation_2!S:S,Generation_2!$A:$A,$B$48,Generation_2!$B:$B,$H56)</f>
        <v>4635.45723880063</v>
      </c>
      <c r="Z56" s="1">
        <f>SUMIFS(Generation_2!T:T,Generation_2!$A:$A,$B$48,Generation_2!$B:$B,$H56)</f>
        <v>3629.1393395343566</v>
      </c>
      <c r="AA56" s="1">
        <f>SUMIFS(Generation_2!U:U,Generation_2!$A:$A,$B$48,Generation_2!$B:$B,$H56)</f>
        <v>4306.3997415333351</v>
      </c>
      <c r="AB56" s="1">
        <f>SUMIFS(Generation_2!V:V,Generation_2!$A:$A,$B$48,Generation_2!$B:$B,$H56)</f>
        <v>5029.2229262026667</v>
      </c>
      <c r="AC56" s="1">
        <f>SUMIFS(Generation_2!W:W,Generation_2!$A:$A,$B$48,Generation_2!$B:$B,$H56)</f>
        <v>5639.9681942395127</v>
      </c>
      <c r="AE56" s="64"/>
      <c r="AF56" s="64"/>
    </row>
    <row r="57" spans="8:32">
      <c r="H57" s="69" t="s">
        <v>119</v>
      </c>
      <c r="I57" s="1">
        <f>SUMIFS(Generation_2!C:C,Generation_2!$A:$A,$B$48,Generation_2!$B:$B,$H57)</f>
        <v>206.57490737987999</v>
      </c>
      <c r="J57" s="1">
        <f>SUMIFS(Generation_2!D:D,Generation_2!$A:$A,$B$48,Generation_2!$B:$B,$H57)</f>
        <v>229.20902988304326</v>
      </c>
      <c r="K57" s="1">
        <f>SUMIFS(Generation_2!E:E,Generation_2!$A:$A,$B$48,Generation_2!$B:$B,$H57)</f>
        <v>252.56041877155209</v>
      </c>
      <c r="L57" s="1">
        <f>SUMIFS(Generation_2!F:F,Generation_2!$A:$A,$B$48,Generation_2!$B:$B,$H57)</f>
        <v>296.12479875570415</v>
      </c>
      <c r="M57" s="1">
        <f>SUMIFS(Generation_2!G:G,Generation_2!$A:$A,$B$48,Generation_2!$B:$B,$H57)</f>
        <v>349.34269476928017</v>
      </c>
      <c r="N57" s="1">
        <f>SUMIFS(Generation_2!H:H,Generation_2!$A:$A,$B$48,Generation_2!$B:$B,$H57)</f>
        <v>402.47612454576114</v>
      </c>
      <c r="O57" s="1">
        <f>SUMIFS(Generation_2!I:I,Generation_2!$A:$A,$B$48,Generation_2!$B:$B,$H57)</f>
        <v>442.82623365846086</v>
      </c>
      <c r="P57" s="1">
        <f>SUMIFS(Generation_2!J:J,Generation_2!$A:$A,$B$48,Generation_2!$B:$B,$H57)</f>
        <v>470.36714676717935</v>
      </c>
      <c r="Q57" s="1">
        <f>SUMIFS(Generation_2!K:K,Generation_2!$A:$A,$B$48,Generation_2!$B:$B,$H57)</f>
        <v>517.49236582692822</v>
      </c>
      <c r="R57" s="1">
        <f>SUMIFS(Generation_2!L:L,Generation_2!$A:$A,$B$48,Generation_2!$B:$B,$H57)</f>
        <v>562.52522436840752</v>
      </c>
      <c r="S57" s="1">
        <f>SUMIFS(Generation_2!M:M,Generation_2!$A:$A,$B$48,Generation_2!$B:$B,$H57)</f>
        <v>609.82121952911621</v>
      </c>
      <c r="T57" s="1">
        <f>SUMIFS(Generation_2!N:N,Generation_2!$A:$A,$B$48,Generation_2!$B:$B,$H57)</f>
        <v>653.2691427283529</v>
      </c>
      <c r="U57" s="1">
        <f>SUMIFS(Generation_2!O:O,Generation_2!$A:$A,$B$48,Generation_2!$B:$B,$H57)</f>
        <v>682.06057190966374</v>
      </c>
      <c r="V57" s="1">
        <f>SUMIFS(Generation_2!P:P,Generation_2!$A:$A,$B$48,Generation_2!$B:$B,$H57)</f>
        <v>705.70709539148856</v>
      </c>
      <c r="W57" s="1">
        <f>SUMIFS(Generation_2!Q:Q,Generation_2!$A:$A,$B$48,Generation_2!$B:$B,$H57)</f>
        <v>714.32998098919325</v>
      </c>
      <c r="X57" s="1">
        <f>SUMIFS(Generation_2!R:R,Generation_2!$A:$A,$B$48,Generation_2!$B:$B,$H57)</f>
        <v>732.65131566634057</v>
      </c>
      <c r="Y57" s="1">
        <f>SUMIFS(Generation_2!S:S,Generation_2!$A:$A,$B$48,Generation_2!$B:$B,$H57)</f>
        <v>742.53656484180215</v>
      </c>
      <c r="Z57" s="1">
        <f>SUMIFS(Generation_2!T:T,Generation_2!$A:$A,$B$48,Generation_2!$B:$B,$H57)</f>
        <v>757.54136767440696</v>
      </c>
      <c r="AA57" s="1">
        <f>SUMIFS(Generation_2!U:U,Generation_2!$A:$A,$B$48,Generation_2!$B:$B,$H57)</f>
        <v>779.06484807880895</v>
      </c>
      <c r="AB57" s="1">
        <f>SUMIFS(Generation_2!V:V,Generation_2!$A:$A,$B$48,Generation_2!$B:$B,$H57)</f>
        <v>806.41390271289231</v>
      </c>
      <c r="AC57" s="1">
        <f>SUMIFS(Generation_2!W:W,Generation_2!$A:$A,$B$48,Generation_2!$B:$B,$H57)</f>
        <v>822.25745876549024</v>
      </c>
      <c r="AE57" s="64"/>
      <c r="AF57" s="64"/>
    </row>
    <row r="58" spans="8:32">
      <c r="H58" s="69" t="s">
        <v>120</v>
      </c>
      <c r="I58" s="1">
        <f>SUMIFS(Generation_2!C:C,Generation_2!$A:$A,$B$48,Generation_2!$B:$B,$H58)</f>
        <v>29015.876384825664</v>
      </c>
      <c r="J58" s="1">
        <f>SUMIFS(Generation_2!D:D,Generation_2!$A:$A,$B$48,Generation_2!$B:$B,$H58)</f>
        <v>30279.029471654685</v>
      </c>
      <c r="K58" s="1">
        <f>SUMIFS(Generation_2!E:E,Generation_2!$A:$A,$B$48,Generation_2!$B:$B,$H58)</f>
        <v>30434.32407290152</v>
      </c>
      <c r="L58" s="1">
        <f>SUMIFS(Generation_2!F:F,Generation_2!$A:$A,$B$48,Generation_2!$B:$B,$H58)</f>
        <v>31578.643986697502</v>
      </c>
      <c r="M58" s="1">
        <f>SUMIFS(Generation_2!G:G,Generation_2!$A:$A,$B$48,Generation_2!$B:$B,$H58)</f>
        <v>34326.048363220463</v>
      </c>
      <c r="N58" s="1">
        <f>SUMIFS(Generation_2!H:H,Generation_2!$A:$A,$B$48,Generation_2!$B:$B,$H58)</f>
        <v>34693.376674811079</v>
      </c>
      <c r="O58" s="1">
        <f>SUMIFS(Generation_2!I:I,Generation_2!$A:$A,$B$48,Generation_2!$B:$B,$H58)</f>
        <v>33582.498462368821</v>
      </c>
      <c r="P58" s="1">
        <f>SUMIFS(Generation_2!J:J,Generation_2!$A:$A,$B$48,Generation_2!$B:$B,$H58)</f>
        <v>34881.22034187946</v>
      </c>
      <c r="Q58" s="1">
        <f>SUMIFS(Generation_2!K:K,Generation_2!$A:$A,$B$48,Generation_2!$B:$B,$H58)</f>
        <v>35848.701689877395</v>
      </c>
      <c r="R58" s="1">
        <f>SUMIFS(Generation_2!L:L,Generation_2!$A:$A,$B$48,Generation_2!$B:$B,$H58)</f>
        <v>35569.544531931635</v>
      </c>
      <c r="S58" s="1">
        <f>SUMIFS(Generation_2!M:M,Generation_2!$A:$A,$B$48,Generation_2!$B:$B,$H58)</f>
        <v>38264.623757758338</v>
      </c>
      <c r="T58" s="1">
        <f>SUMIFS(Generation_2!N:N,Generation_2!$A:$A,$B$48,Generation_2!$B:$B,$H58)</f>
        <v>34797.14836015788</v>
      </c>
      <c r="U58" s="1">
        <f>SUMIFS(Generation_2!O:O,Generation_2!$A:$A,$B$48,Generation_2!$B:$B,$H58)</f>
        <v>34052.84810205768</v>
      </c>
      <c r="V58" s="1">
        <f>SUMIFS(Generation_2!P:P,Generation_2!$A:$A,$B$48,Generation_2!$B:$B,$H58)</f>
        <v>34786.129066976733</v>
      </c>
      <c r="W58" s="1">
        <f>SUMIFS(Generation_2!Q:Q,Generation_2!$A:$A,$B$48,Generation_2!$B:$B,$H58)</f>
        <v>36481.633430382877</v>
      </c>
      <c r="X58" s="1">
        <f>SUMIFS(Generation_2!R:R,Generation_2!$A:$A,$B$48,Generation_2!$B:$B,$H58)</f>
        <v>35211.584165024389</v>
      </c>
      <c r="Y58" s="1">
        <f>SUMIFS(Generation_2!S:S,Generation_2!$A:$A,$B$48,Generation_2!$B:$B,$H58)</f>
        <v>35682.768662802358</v>
      </c>
      <c r="Z58" s="1">
        <f>SUMIFS(Generation_2!T:T,Generation_2!$A:$A,$B$48,Generation_2!$B:$B,$H58)</f>
        <v>34517.857006418242</v>
      </c>
      <c r="AA58" s="1">
        <f>SUMIFS(Generation_2!U:U,Generation_2!$A:$A,$B$48,Generation_2!$B:$B,$H58)</f>
        <v>33643.202242944608</v>
      </c>
      <c r="AB58" s="1">
        <f>SUMIFS(Generation_2!V:V,Generation_2!$A:$A,$B$48,Generation_2!$B:$B,$H58)</f>
        <v>33285.709548163824</v>
      </c>
      <c r="AC58" s="1">
        <f>SUMIFS(Generation_2!W:W,Generation_2!$A:$A,$B$48,Generation_2!$B:$B,$H58)</f>
        <v>35508.600057190939</v>
      </c>
      <c r="AE58" s="64"/>
      <c r="AF58" s="64"/>
    </row>
    <row r="59" spans="8:32">
      <c r="H59" s="69" t="s">
        <v>121</v>
      </c>
      <c r="I59" s="1">
        <f>SUMIFS(Generation_2!C:C,Generation_2!$A:$A,$B$48,Generation_2!$B:$B,$H59)</f>
        <v>12774.527528157598</v>
      </c>
      <c r="J59" s="1">
        <f>SUMIFS(Generation_2!D:D,Generation_2!$A:$A,$B$48,Generation_2!$B:$B,$H59)</f>
        <v>15384.050673713737</v>
      </c>
      <c r="K59" s="1">
        <f>SUMIFS(Generation_2!E:E,Generation_2!$A:$A,$B$48,Generation_2!$B:$B,$H59)</f>
        <v>14970.455899979312</v>
      </c>
      <c r="L59" s="1">
        <f>SUMIFS(Generation_2!F:F,Generation_2!$A:$A,$B$48,Generation_2!$B:$B,$H59)</f>
        <v>15356.977116523802</v>
      </c>
      <c r="M59" s="1">
        <f>SUMIFS(Generation_2!G:G,Generation_2!$A:$A,$B$48,Generation_2!$B:$B,$H59)</f>
        <v>16044.670899694951</v>
      </c>
      <c r="N59" s="1">
        <f>SUMIFS(Generation_2!H:H,Generation_2!$A:$A,$B$48,Generation_2!$B:$B,$H59)</f>
        <v>16503.972126262637</v>
      </c>
      <c r="O59" s="1">
        <f>SUMIFS(Generation_2!I:I,Generation_2!$A:$A,$B$48,Generation_2!$B:$B,$H59)</f>
        <v>16790.21296729453</v>
      </c>
      <c r="P59" s="1">
        <f>SUMIFS(Generation_2!J:J,Generation_2!$A:$A,$B$48,Generation_2!$B:$B,$H59)</f>
        <v>14822.671842656682</v>
      </c>
      <c r="Q59" s="1">
        <f>SUMIFS(Generation_2!K:K,Generation_2!$A:$A,$B$48,Generation_2!$B:$B,$H59)</f>
        <v>15941.592700462272</v>
      </c>
      <c r="R59" s="1">
        <f>SUMIFS(Generation_2!L:L,Generation_2!$A:$A,$B$48,Generation_2!$B:$B,$H59)</f>
        <v>16176.995361507463</v>
      </c>
      <c r="S59" s="1">
        <f>SUMIFS(Generation_2!M:M,Generation_2!$A:$A,$B$48,Generation_2!$B:$B,$H59)</f>
        <v>16479.585387902873</v>
      </c>
      <c r="T59" s="1">
        <f>SUMIFS(Generation_2!N:N,Generation_2!$A:$A,$B$48,Generation_2!$B:$B,$H59)</f>
        <v>17217.827565048741</v>
      </c>
      <c r="U59" s="1">
        <f>SUMIFS(Generation_2!O:O,Generation_2!$A:$A,$B$48,Generation_2!$B:$B,$H59)</f>
        <v>16622.550894816293</v>
      </c>
      <c r="V59" s="1">
        <f>SUMIFS(Generation_2!P:P,Generation_2!$A:$A,$B$48,Generation_2!$B:$B,$H59)</f>
        <v>16386.422199883473</v>
      </c>
      <c r="W59" s="1">
        <f>SUMIFS(Generation_2!Q:Q,Generation_2!$A:$A,$B$48,Generation_2!$B:$B,$H59)</f>
        <v>17009.96102966306</v>
      </c>
      <c r="X59" s="1">
        <f>SUMIFS(Generation_2!R:R,Generation_2!$A:$A,$B$48,Generation_2!$B:$B,$H59)</f>
        <v>17999.609346480942</v>
      </c>
      <c r="Y59" s="1">
        <f>SUMIFS(Generation_2!S:S,Generation_2!$A:$A,$B$48,Generation_2!$B:$B,$H59)</f>
        <v>22139.179292212095</v>
      </c>
      <c r="Z59" s="1">
        <f>SUMIFS(Generation_2!T:T,Generation_2!$A:$A,$B$48,Generation_2!$B:$B,$H59)</f>
        <v>19362.818220014957</v>
      </c>
      <c r="AA59" s="1">
        <f>SUMIFS(Generation_2!U:U,Generation_2!$A:$A,$B$48,Generation_2!$B:$B,$H59)</f>
        <v>21219.868072874764</v>
      </c>
      <c r="AB59" s="1">
        <f>SUMIFS(Generation_2!V:V,Generation_2!$A:$A,$B$48,Generation_2!$B:$B,$H59)</f>
        <v>24149.801162149346</v>
      </c>
      <c r="AC59" s="1">
        <f>SUMIFS(Generation_2!W:W,Generation_2!$A:$A,$B$48,Generation_2!$B:$B,$H59)</f>
        <v>24702.687890721696</v>
      </c>
      <c r="AE59" s="64"/>
      <c r="AF59" s="64"/>
    </row>
    <row r="60" spans="8:32">
      <c r="H60" s="69" t="s">
        <v>122</v>
      </c>
      <c r="I60" s="1">
        <f>SUMIFS(Generation_2!C:C,Generation_2!$A:$A,$B$48,Generation_2!$B:$B,$H60)</f>
        <v>12935.145543696399</v>
      </c>
      <c r="J60" s="1">
        <f>SUMIFS(Generation_2!D:D,Generation_2!$A:$A,$B$48,Generation_2!$B:$B,$H60)</f>
        <v>13110.588288321202</v>
      </c>
      <c r="K60" s="1">
        <f>SUMIFS(Generation_2!E:E,Generation_2!$A:$A,$B$48,Generation_2!$B:$B,$H60)</f>
        <v>13344.578173566999</v>
      </c>
      <c r="L60" s="1">
        <f>SUMIFS(Generation_2!F:F,Generation_2!$A:$A,$B$48,Generation_2!$B:$B,$H60)</f>
        <v>13704.382809360599</v>
      </c>
      <c r="M60" s="1">
        <f>SUMIFS(Generation_2!G:G,Generation_2!$A:$A,$B$48,Generation_2!$B:$B,$H60)</f>
        <v>14109.174892433301</v>
      </c>
      <c r="N60" s="1">
        <f>SUMIFS(Generation_2!H:H,Generation_2!$A:$A,$B$48,Generation_2!$B:$B,$H60)</f>
        <v>14525.136668438201</v>
      </c>
      <c r="O60" s="1">
        <f>SUMIFS(Generation_2!I:I,Generation_2!$A:$A,$B$48,Generation_2!$B:$B,$H60)</f>
        <v>14984.461295873201</v>
      </c>
      <c r="P60" s="1">
        <f>SUMIFS(Generation_2!J:J,Generation_2!$A:$A,$B$48,Generation_2!$B:$B,$H60)</f>
        <v>15401.2394691219</v>
      </c>
      <c r="Q60" s="1">
        <f>SUMIFS(Generation_2!K:K,Generation_2!$A:$A,$B$48,Generation_2!$B:$B,$H60)</f>
        <v>15813.255799183298</v>
      </c>
      <c r="R60" s="1">
        <f>SUMIFS(Generation_2!L:L,Generation_2!$A:$A,$B$48,Generation_2!$B:$B,$H60)</f>
        <v>16271.671888560501</v>
      </c>
      <c r="S60" s="1">
        <f>SUMIFS(Generation_2!M:M,Generation_2!$A:$A,$B$48,Generation_2!$B:$B,$H60)</f>
        <v>16965.684681583301</v>
      </c>
      <c r="T60" s="1">
        <f>SUMIFS(Generation_2!N:N,Generation_2!$A:$A,$B$48,Generation_2!$B:$B,$H60)</f>
        <v>17777.8136680756</v>
      </c>
      <c r="U60" s="1">
        <f>SUMIFS(Generation_2!O:O,Generation_2!$A:$A,$B$48,Generation_2!$B:$B,$H60)</f>
        <v>18605.051179244401</v>
      </c>
      <c r="V60" s="1">
        <f>SUMIFS(Generation_2!P:P,Generation_2!$A:$A,$B$48,Generation_2!$B:$B,$H60)</f>
        <v>19370.5475665052</v>
      </c>
      <c r="W60" s="1">
        <f>SUMIFS(Generation_2!Q:Q,Generation_2!$A:$A,$B$48,Generation_2!$B:$B,$H60)</f>
        <v>20172.940221284702</v>
      </c>
      <c r="X60" s="1">
        <f>SUMIFS(Generation_2!R:R,Generation_2!$A:$A,$B$48,Generation_2!$B:$B,$H60)</f>
        <v>20892.990396508001</v>
      </c>
      <c r="Y60" s="1">
        <f>SUMIFS(Generation_2!S:S,Generation_2!$A:$A,$B$48,Generation_2!$B:$B,$H60)</f>
        <v>21521.0963504682</v>
      </c>
      <c r="Z60" s="1">
        <f>SUMIFS(Generation_2!T:T,Generation_2!$A:$A,$B$48,Generation_2!$B:$B,$H60)</f>
        <v>22188.569423294703</v>
      </c>
      <c r="AA60" s="1">
        <f>SUMIFS(Generation_2!U:U,Generation_2!$A:$A,$B$48,Generation_2!$B:$B,$H60)</f>
        <v>22894.084483162103</v>
      </c>
      <c r="AB60" s="1">
        <f>SUMIFS(Generation_2!V:V,Generation_2!$A:$A,$B$48,Generation_2!$B:$B,$H60)</f>
        <v>23686.519922509498</v>
      </c>
      <c r="AC60" s="1">
        <f>SUMIFS(Generation_2!W:W,Generation_2!$A:$A,$B$48,Generation_2!$B:$B,$H60)</f>
        <v>24603.043616070201</v>
      </c>
    </row>
    <row r="61" spans="8:32">
      <c r="H61" s="2" t="s">
        <v>313</v>
      </c>
    </row>
    <row r="62" spans="8:32">
      <c r="H62" s="69" t="s">
        <v>126</v>
      </c>
      <c r="I62" s="1">
        <f>SUMIFS(Generation_2!C:C,Generation_2!$A:$A,$B$48,Generation_2!$B:$B,$H62)</f>
        <v>-143.95928951419813</v>
      </c>
      <c r="J62" s="1">
        <f>SUMIFS(Generation_2!D:D,Generation_2!$A:$A,$B$48,Generation_2!$B:$B,$H62)</f>
        <v>-231.00129007629815</v>
      </c>
      <c r="K62" s="1">
        <f>SUMIFS(Generation_2!E:E,Generation_2!$A:$A,$B$48,Generation_2!$B:$B,$H62)</f>
        <v>-171.66853834090776</v>
      </c>
      <c r="L62" s="1">
        <f>SUMIFS(Generation_2!F:F,Generation_2!$A:$A,$B$48,Generation_2!$B:$B,$H62)</f>
        <v>-360.68712812564809</v>
      </c>
      <c r="M62" s="1">
        <f>SUMIFS(Generation_2!G:G,Generation_2!$A:$A,$B$48,Generation_2!$B:$B,$H62)</f>
        <v>-947.96787074421934</v>
      </c>
      <c r="N62" s="1">
        <f>SUMIFS(Generation_2!H:H,Generation_2!$A:$A,$B$48,Generation_2!$B:$B,$H62)</f>
        <v>-1396.8210009828053</v>
      </c>
      <c r="O62" s="1">
        <f>SUMIFS(Generation_2!I:I,Generation_2!$A:$A,$B$48,Generation_2!$B:$B,$H62)</f>
        <v>-1117.9197477858145</v>
      </c>
      <c r="P62" s="1">
        <f>SUMIFS(Generation_2!J:J,Generation_2!$A:$A,$B$48,Generation_2!$B:$B,$H62)</f>
        <v>-818.57160155100928</v>
      </c>
      <c r="Q62" s="1">
        <f>SUMIFS(Generation_2!K:K,Generation_2!$A:$A,$B$48,Generation_2!$B:$B,$H62)</f>
        <v>-1202.843210424219</v>
      </c>
      <c r="R62" s="1">
        <f>SUMIFS(Generation_2!L:L,Generation_2!$A:$A,$B$48,Generation_2!$B:$B,$H62)</f>
        <v>-1285.2529888879023</v>
      </c>
      <c r="S62" s="1">
        <f>SUMIFS(Generation_2!M:M,Generation_2!$A:$A,$B$48,Generation_2!$B:$B,$H62)</f>
        <v>-1561.7441878017967</v>
      </c>
      <c r="T62" s="1">
        <f>SUMIFS(Generation_2!N:N,Generation_2!$A:$A,$B$48,Generation_2!$B:$B,$H62)</f>
        <v>-2076.8651701149656</v>
      </c>
      <c r="U62" s="1">
        <f>SUMIFS(Generation_2!O:O,Generation_2!$A:$A,$B$48,Generation_2!$B:$B,$H62)</f>
        <v>-2641.0048086248489</v>
      </c>
      <c r="V62" s="1">
        <f>SUMIFS(Generation_2!P:P,Generation_2!$A:$A,$B$48,Generation_2!$B:$B,$H62)</f>
        <v>-1805.7971309577997</v>
      </c>
      <c r="W62" s="1">
        <f>SUMIFS(Generation_2!Q:Q,Generation_2!$A:$A,$B$48,Generation_2!$B:$B,$H62)</f>
        <v>-5248.9160605099887</v>
      </c>
      <c r="X62" s="1">
        <f>SUMIFS(Generation_2!R:R,Generation_2!$A:$A,$B$48,Generation_2!$B:$B,$H62)</f>
        <v>-4533.7543031417954</v>
      </c>
      <c r="Y62" s="1">
        <f>SUMIFS(Generation_2!S:S,Generation_2!$A:$A,$B$48,Generation_2!$B:$B,$H62)</f>
        <v>-7786.172622833853</v>
      </c>
      <c r="Z62" s="1">
        <f>SUMIFS(Generation_2!T:T,Generation_2!$A:$A,$B$48,Generation_2!$B:$B,$H62)</f>
        <v>-4953.0272342926364</v>
      </c>
      <c r="AA62" s="1">
        <f>SUMIFS(Generation_2!U:U,Generation_2!$A:$A,$B$48,Generation_2!$B:$B,$H62)</f>
        <v>-6866.9098658362527</v>
      </c>
      <c r="AB62" s="1">
        <f>SUMIFS(Generation_2!V:V,Generation_2!$A:$A,$B$48,Generation_2!$B:$B,$H62)</f>
        <v>-8200.1780776877149</v>
      </c>
      <c r="AC62" s="1">
        <f>SUMIFS(Generation_2!W:W,Generation_2!$A:$A,$B$48,Generation_2!$B:$B,$H62)</f>
        <v>-7746.892281456725</v>
      </c>
    </row>
    <row r="63" spans="8:32">
      <c r="H63" s="69" t="s">
        <v>127</v>
      </c>
      <c r="I63" s="1">
        <f>SUMIFS(Generation_2!C:C,Generation_2!$A:$A,$B$48,Generation_2!$B:$B,$H63)</f>
        <v>-242.91358585415588</v>
      </c>
      <c r="J63" s="1">
        <f>SUMIFS(Generation_2!D:D,Generation_2!$A:$A,$B$48,Generation_2!$B:$B,$H63)</f>
        <v>-269.51243114274246</v>
      </c>
      <c r="K63" s="1">
        <f>SUMIFS(Generation_2!E:E,Generation_2!$A:$A,$B$48,Generation_2!$B:$B,$H63)</f>
        <v>-296.87585792578574</v>
      </c>
      <c r="L63" s="1">
        <f>SUMIFS(Generation_2!F:F,Generation_2!$A:$A,$B$48,Generation_2!$B:$B,$H63)</f>
        <v>-348.26688962683721</v>
      </c>
      <c r="M63" s="1">
        <f>SUMIFS(Generation_2!G:G,Generation_2!$A:$A,$B$48,Generation_2!$B:$B,$H63)</f>
        <v>-410.7458558415683</v>
      </c>
      <c r="N63" s="1">
        <f>SUMIFS(Generation_2!H:H,Generation_2!$A:$A,$B$48,Generation_2!$B:$B,$H63)</f>
        <v>-473.19978030493377</v>
      </c>
      <c r="O63" s="1">
        <f>SUMIFS(Generation_2!I:I,Generation_2!$A:$A,$B$48,Generation_2!$B:$B,$H63)</f>
        <v>-520.68386551302945</v>
      </c>
      <c r="P63" s="1">
        <f>SUMIFS(Generation_2!J:J,Generation_2!$A:$A,$B$48,Generation_2!$B:$B,$H63)</f>
        <v>-552.94397972787351</v>
      </c>
      <c r="Q63" s="1">
        <f>SUMIFS(Generation_2!K:K,Generation_2!$A:$A,$B$48,Generation_2!$B:$B,$H63)</f>
        <v>-608.53997076682742</v>
      </c>
      <c r="R63" s="1">
        <f>SUMIFS(Generation_2!L:L,Generation_2!$A:$A,$B$48,Generation_2!$B:$B,$H63)</f>
        <v>-661.354435153331</v>
      </c>
      <c r="S63" s="1">
        <f>SUMIFS(Generation_2!M:M,Generation_2!$A:$A,$B$48,Generation_2!$B:$B,$H63)</f>
        <v>-717.08133461475688</v>
      </c>
      <c r="T63" s="1">
        <f>SUMIFS(Generation_2!N:N,Generation_2!$A:$A,$B$48,Generation_2!$B:$B,$H63)</f>
        <v>-768.1234715327173</v>
      </c>
      <c r="U63" s="1">
        <f>SUMIFS(Generation_2!O:O,Generation_2!$A:$A,$B$48,Generation_2!$B:$B,$H63)</f>
        <v>-801.70392676316771</v>
      </c>
      <c r="V63" s="1">
        <f>SUMIFS(Generation_2!P:P,Generation_2!$A:$A,$B$48,Generation_2!$B:$B,$H63)</f>
        <v>-829.96966155426367</v>
      </c>
      <c r="W63" s="1">
        <f>SUMIFS(Generation_2!Q:Q,Generation_2!$A:$A,$B$48,Generation_2!$B:$B,$H63)</f>
        <v>-839.87994806920858</v>
      </c>
      <c r="X63" s="1">
        <f>SUMIFS(Generation_2!R:R,Generation_2!$A:$A,$B$48,Generation_2!$B:$B,$H63)</f>
        <v>-861.34892753016425</v>
      </c>
      <c r="Y63" s="1">
        <f>SUMIFS(Generation_2!S:S,Generation_2!$A:$A,$B$48,Generation_2!$B:$B,$H63)</f>
        <v>-873.09109584121734</v>
      </c>
      <c r="Z63" s="1">
        <f>SUMIFS(Generation_2!T:T,Generation_2!$A:$A,$B$48,Generation_2!$B:$B,$H63)</f>
        <v>-890.57562503191627</v>
      </c>
      <c r="AA63" s="1">
        <f>SUMIFS(Generation_2!U:U,Generation_2!$A:$A,$B$48,Generation_2!$B:$B,$H63)</f>
        <v>-916.20813124813117</v>
      </c>
      <c r="AB63" s="1">
        <f>SUMIFS(Generation_2!V:V,Generation_2!$A:$A,$B$48,Generation_2!$B:$B,$H63)</f>
        <v>-948.08217628777572</v>
      </c>
      <c r="AC63" s="1">
        <f>SUMIFS(Generation_2!W:W,Generation_2!$A:$A,$B$48,Generation_2!$B:$B,$H63)</f>
        <v>-966.91272970979344</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9.7793083025189798E-2</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9.3839265571800001E-2</v>
      </c>
      <c r="Q65" s="1">
        <f>SUMIFS(Generation_2!K:K,Generation_2!$A:$A,$B$48,Generation_2!$B:$B,$H65)</f>
        <v>3.4085617449076663E-2</v>
      </c>
      <c r="R65" s="1">
        <f>SUMIFS(Generation_2!L:L,Generation_2!$A:$A,$B$48,Generation_2!$B:$B,$H65)</f>
        <v>0</v>
      </c>
      <c r="S65" s="1">
        <f>SUMIFS(Generation_2!M:M,Generation_2!$A:$A,$B$48,Generation_2!$B:$B,$H65)</f>
        <v>0</v>
      </c>
      <c r="T65" s="1">
        <f>SUMIFS(Generation_2!N:N,Generation_2!$A:$A,$B$48,Generation_2!$B:$B,$H65)</f>
        <v>0.67386697883750002</v>
      </c>
      <c r="U65" s="1">
        <f>SUMIFS(Generation_2!O:O,Generation_2!$A:$A,$B$48,Generation_2!$B:$B,$H65)</f>
        <v>0.28974573955409999</v>
      </c>
      <c r="V65" s="1">
        <f>SUMIFS(Generation_2!P:P,Generation_2!$A:$A,$B$48,Generation_2!$B:$B,$H65)</f>
        <v>0.29405033177880002</v>
      </c>
      <c r="W65" s="1">
        <f>SUMIFS(Generation_2!Q:Q,Generation_2!$A:$A,$B$48,Generation_2!$B:$B,$H65)</f>
        <v>1.2140584377833394</v>
      </c>
      <c r="X65" s="1">
        <f>SUMIFS(Generation_2!R:R,Generation_2!$A:$A,$B$48,Generation_2!$B:$B,$H65)</f>
        <v>0.67411313500442993</v>
      </c>
      <c r="Y65" s="1">
        <f>SUMIFS(Generation_2!S:S,Generation_2!$A:$A,$B$48,Generation_2!$B:$B,$H65)</f>
        <v>0.90616051836239997</v>
      </c>
      <c r="Z65" s="1">
        <f>SUMIFS(Generation_2!T:T,Generation_2!$A:$A,$B$48,Generation_2!$B:$B,$H65)</f>
        <v>1.2225752427374614</v>
      </c>
      <c r="AA65" s="1">
        <f>SUMIFS(Generation_2!U:U,Generation_2!$A:$A,$B$48,Generation_2!$B:$B,$H65)</f>
        <v>1.3777847296117431</v>
      </c>
      <c r="AB65" s="1">
        <f>SUMIFS(Generation_2!V:V,Generation_2!$A:$A,$B$48,Generation_2!$B:$B,$H65)</f>
        <v>0</v>
      </c>
      <c r="AC65" s="1">
        <f>SUMIFS(Generation_2!W:W,Generation_2!$A:$A,$B$48,Generation_2!$B:$B,$H65)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94198.947495191591</v>
      </c>
      <c r="J74" s="1">
        <f>SUMIFS(Generation_2!M:M,Generation_2!$A:$A,$B$71,Generation_2!$B:$B,$H74)</f>
        <v>65882.2614281266</v>
      </c>
      <c r="K74" s="1">
        <f>SUMIFS(Generation_2!W:W,Generation_2!$A:$A,$B$71,Generation_2!$B:$B,$H74)</f>
        <v>69251.905070407491</v>
      </c>
    </row>
    <row r="75" spans="1:30">
      <c r="H75" s="69" t="s">
        <v>114</v>
      </c>
      <c r="I75" s="1">
        <f>SUMIFS(Generation_2!C:C,Generation_2!$A:$A,$B$71,Generation_2!$B:$B,$H75)</f>
        <v>28253.114134099891</v>
      </c>
      <c r="J75" s="1">
        <f>SUMIFS(Generation_2!M:M,Generation_2!$A:$A,$B$71,Generation_2!$B:$B,$H75)</f>
        <v>23633.576187280662</v>
      </c>
      <c r="K75" s="1">
        <f>SUMIFS(Generation_2!W:W,Generation_2!$A:$A,$B$71,Generation_2!$B:$B,$H75)</f>
        <v>24108.28044679766</v>
      </c>
    </row>
    <row r="76" spans="1:30">
      <c r="H76" s="69" t="s">
        <v>115</v>
      </c>
      <c r="I76" s="1">
        <f>SUMIFS(Generation_2!C:C,Generation_2!$A:$A,$B$71,Generation_2!$B:$B,$H76)</f>
        <v>3105.1641947176504</v>
      </c>
      <c r="J76" s="1">
        <f>SUMIFS(Generation_2!M:M,Generation_2!$A:$A,$B$71,Generation_2!$B:$B,$H76)</f>
        <v>1879.5433155517508</v>
      </c>
      <c r="K76" s="1">
        <f>SUMIFS(Generation_2!W:W,Generation_2!$A:$A,$B$71,Generation_2!$B:$B,$H76)</f>
        <v>1307.6490000000549</v>
      </c>
    </row>
    <row r="77" spans="1:30">
      <c r="H77" s="69" t="s">
        <v>116</v>
      </c>
      <c r="I77" s="1">
        <f>SUMIFS(Generation_2!C:C,Generation_2!$A:$A,$B$71,Generation_2!$B:$B,$H77)</f>
        <v>80.546609501148851</v>
      </c>
      <c r="J77" s="1">
        <f>SUMIFS(Generation_2!M:M,Generation_2!$A:$A,$B$71,Generation_2!$B:$B,$H77)</f>
        <v>4.6190744384051774</v>
      </c>
      <c r="K77" s="1">
        <f>SUMIFS(Generation_2!W:W,Generation_2!$A:$A,$B$71,Generation_2!$B:$B,$H77)</f>
        <v>85.540885918088435</v>
      </c>
    </row>
    <row r="78" spans="1:30">
      <c r="H78" s="69" t="s">
        <v>117</v>
      </c>
      <c r="I78" s="1">
        <f>SUMIFS(Generation_2!C:C,Generation_2!$A:$A,$B$71,Generation_2!$B:$B,$H78)</f>
        <v>15598.150827339581</v>
      </c>
      <c r="J78" s="1">
        <f>SUMIFS(Generation_2!M:M,Generation_2!$A:$A,$B$71,Generation_2!$B:$B,$H78)</f>
        <v>15229.309662181648</v>
      </c>
      <c r="K78" s="1">
        <f>SUMIFS(Generation_2!W:W,Generation_2!$A:$A,$B$71,Generation_2!$B:$B,$H78)</f>
        <v>15132.5104321534</v>
      </c>
    </row>
    <row r="79" spans="1:30">
      <c r="H79" s="69" t="s">
        <v>118</v>
      </c>
      <c r="I79" s="1">
        <f>SUMIFS(Generation_2!C:C,Generation_2!$A:$A,$B$71,Generation_2!$B:$B,$H79)</f>
        <v>118.72831817418094</v>
      </c>
      <c r="J79" s="1">
        <f>SUMIFS(Generation_2!M:M,Generation_2!$A:$A,$B$71,Generation_2!$B:$B,$H79)</f>
        <v>1020.1481595988588</v>
      </c>
      <c r="K79" s="1">
        <f>SUMIFS(Generation_2!W:W,Generation_2!$A:$A,$B$71,Generation_2!$B:$B,$H79)</f>
        <v>5639.9681942395127</v>
      </c>
    </row>
    <row r="80" spans="1:30">
      <c r="H80" s="69" t="s">
        <v>119</v>
      </c>
      <c r="I80" s="1">
        <f>SUMIFS(Generation_2!C:C,Generation_2!$A:$A,$B$71,Generation_2!$B:$B,$H80)</f>
        <v>206.57490737987999</v>
      </c>
      <c r="J80" s="1">
        <f>SUMIFS(Generation_2!M:M,Generation_2!$A:$A,$B$71,Generation_2!$B:$B,$H80)</f>
        <v>609.82121952911621</v>
      </c>
      <c r="K80" s="1">
        <f>SUMIFS(Generation_2!W:W,Generation_2!$A:$A,$B$71,Generation_2!$B:$B,$H80)</f>
        <v>822.25745876549024</v>
      </c>
    </row>
    <row r="81" spans="1:30">
      <c r="H81" s="69" t="s">
        <v>120</v>
      </c>
      <c r="I81" s="1">
        <f>SUMIFS(Generation_2!C:C,Generation_2!$A:$A,$B$71,Generation_2!$B:$B,$H81)</f>
        <v>29015.876384825664</v>
      </c>
      <c r="J81" s="1">
        <f>SUMIFS(Generation_2!M:M,Generation_2!$A:$A,$B$71,Generation_2!$B:$B,$H81)</f>
        <v>38264.623757758338</v>
      </c>
      <c r="K81" s="1">
        <f>SUMIFS(Generation_2!W:W,Generation_2!$A:$A,$B$71,Generation_2!$B:$B,$H81)</f>
        <v>35508.600057190939</v>
      </c>
    </row>
    <row r="82" spans="1:30">
      <c r="H82" s="69" t="s">
        <v>121</v>
      </c>
      <c r="I82" s="1">
        <f>SUMIFS(Generation_2!C:C,Generation_2!$A:$A,$B$71,Generation_2!$B:$B,$H82)</f>
        <v>12774.527528157598</v>
      </c>
      <c r="J82" s="1">
        <f>SUMIFS(Generation_2!M:M,Generation_2!$A:$A,$B$71,Generation_2!$B:$B,$H82)</f>
        <v>16479.585387902873</v>
      </c>
      <c r="K82" s="1">
        <f>SUMIFS(Generation_2!W:W,Generation_2!$A:$A,$B$71,Generation_2!$B:$B,$H82)</f>
        <v>24702.687890721696</v>
      </c>
    </row>
    <row r="83" spans="1:30">
      <c r="H83" s="69" t="s">
        <v>122</v>
      </c>
      <c r="I83" s="1">
        <f>SUMIFS(Generation_2!C:C,Generation_2!$A:$A,$B$71,Generation_2!$B:$B,$H83)</f>
        <v>12935.145543696399</v>
      </c>
      <c r="J83" s="1">
        <f>SUMIFS(Generation_2!M:M,Generation_2!$A:$A,$B$71,Generation_2!$B:$B,$H83)</f>
        <v>16965.684681583301</v>
      </c>
      <c r="K83" s="1">
        <f>SUMIFS(Generation_2!W:W,Generation_2!$A:$A,$B$71,Generation_2!$B:$B,$H83)</f>
        <v>24603.043616070201</v>
      </c>
    </row>
    <row r="84" spans="1:30">
      <c r="H84" s="2" t="s">
        <v>313</v>
      </c>
    </row>
    <row r="85" spans="1:30">
      <c r="H85" s="69" t="s">
        <v>126</v>
      </c>
      <c r="I85" s="1">
        <f>SUMIFS(Generation_2!C:C,Generation_2!$A:$A,$B$71,Generation_2!$B:$B,$H85)</f>
        <v>-143.95928951419813</v>
      </c>
      <c r="J85" s="1">
        <f>SUMIFS(Generation_2!M:M,Generation_2!$A:$A,$B$71,Generation_2!$B:$B,$H85)</f>
        <v>-1561.7441878017967</v>
      </c>
      <c r="K85" s="1">
        <f>SUMIFS(Generation_2!W:W,Generation_2!$A:$A,$B$71,Generation_2!$B:$B,$H85)</f>
        <v>-7746.892281456725</v>
      </c>
    </row>
    <row r="86" spans="1:30">
      <c r="H86" s="69" t="s">
        <v>127</v>
      </c>
      <c r="I86" s="1">
        <f>SUMIFS(Generation_2!C:C,Generation_2!$A:$A,$B$71,Generation_2!$B:$B,$H86)</f>
        <v>-242.91358585415588</v>
      </c>
      <c r="J86" s="1">
        <f>SUMIFS(Generation_2!M:M,Generation_2!$A:$A,$B$71,Generation_2!$B:$B,$H86)</f>
        <v>-717.08133461475688</v>
      </c>
      <c r="K86" s="1">
        <f>SUMIFS(Generation_2!W:W,Generation_2!$A:$A,$B$71,Generation_2!$B:$B,$H86)</f>
        <v>-966.91272970979344</v>
      </c>
    </row>
    <row r="88" spans="1:30">
      <c r="H88" s="69" t="s">
        <v>124</v>
      </c>
      <c r="I88" s="1">
        <f>SUMIFS(Generation_2!C:C,Generation_2!$A:$A,$B$71,Generation_2!$B:$B,$H88)</f>
        <v>0</v>
      </c>
      <c r="J88" s="1">
        <f>SUMIFS(Generation_2!M:M,Generation_2!$A:$A,$B$71,Generation_2!$B:$B,$H88)</f>
        <v>0</v>
      </c>
      <c r="K88" s="1">
        <f>SUMIFS(Generation_2!W:W,Generation_2!$A:$A,$B$71,Generation_2!$B:$B,$H88)</f>
        <v>1.1470182172287071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413.79063427770001</v>
      </c>
      <c r="J96" s="1">
        <f>SUMIFS(StorageCapacity_2!D:D,StorageCapacity_2!$A:$A,$B$93,StorageCapacity_2!$B:$B,$H96)</f>
        <v>401.39973610010003</v>
      </c>
      <c r="K96" s="1">
        <f>SUMIFS(StorageCapacity_2!E:E,StorageCapacity_2!$A:$A,$B$93,StorageCapacity_2!$B:$B,$H96)</f>
        <v>390.25045189629998</v>
      </c>
      <c r="L96" s="1">
        <f>SUMIFS(StorageCapacity_2!F:F,StorageCapacity_2!$A:$A,$B$93,StorageCapacity_2!$B:$B,$H96)</f>
        <v>380.20380300470003</v>
      </c>
      <c r="M96" s="1">
        <f>SUMIFS(StorageCapacity_2!G:G,StorageCapacity_2!$A:$A,$B$93,StorageCapacity_2!$B:$B,$H96)</f>
        <v>371.16823606659995</v>
      </c>
      <c r="N96" s="1">
        <f>SUMIFS(StorageCapacity_2!H:H,StorageCapacity_2!$A:$A,$B$93,StorageCapacity_2!$B:$B,$H96)</f>
        <v>363.04513174300007</v>
      </c>
      <c r="O96" s="1">
        <f>SUMIFS(StorageCapacity_2!I:I,StorageCapacity_2!$A:$A,$B$93,StorageCapacity_2!$B:$B,$H96)</f>
        <v>355.73706197030003</v>
      </c>
      <c r="P96" s="1">
        <f>SUMIFS(StorageCapacity_2!J:J,StorageCapacity_2!$A:$A,$B$93,StorageCapacity_2!$B:$B,$H96)</f>
        <v>349.16139978009994</v>
      </c>
      <c r="Q96" s="1">
        <f>SUMIFS(StorageCapacity_2!K:K,StorageCapacity_2!$A:$A,$B$93,StorageCapacity_2!$B:$B,$H96)</f>
        <v>343.2383796423</v>
      </c>
      <c r="R96" s="1">
        <f>SUMIFS(StorageCapacity_2!L:L,StorageCapacity_2!$A:$A,$B$93,StorageCapacity_2!$B:$B,$H96)</f>
        <v>307.91358177349997</v>
      </c>
      <c r="S96" s="1">
        <f>SUMIFS(StorageCapacity_2!M:M,StorageCapacity_2!$A:$A,$B$93,StorageCapacity_2!$B:$B,$H96)</f>
        <v>313.21557131749995</v>
      </c>
      <c r="T96" s="1">
        <f>SUMIFS(StorageCapacity_2!N:N,StorageCapacity_2!$A:$A,$B$93,StorageCapacity_2!$B:$B,$H96)</f>
        <v>324.78403642100005</v>
      </c>
      <c r="U96" s="1">
        <f>SUMIFS(StorageCapacity_2!O:O,StorageCapacity_2!$A:$A,$B$93,StorageCapacity_2!$B:$B,$H96)</f>
        <v>282.60646390009998</v>
      </c>
      <c r="V96" s="1">
        <f>SUMIFS(StorageCapacity_2!P:P,StorageCapacity_2!$A:$A,$B$93,StorageCapacity_2!$B:$B,$H96)</f>
        <v>249.72565196879998</v>
      </c>
      <c r="W96" s="1">
        <f>SUMIFS(StorageCapacity_2!Q:Q,StorageCapacity_2!$A:$A,$B$93,StorageCapacity_2!$B:$B,$H96)</f>
        <v>261.64356740440002</v>
      </c>
      <c r="X96" s="1">
        <f>SUMIFS(StorageCapacity_2!R:R,StorageCapacity_2!$A:$A,$B$93,StorageCapacity_2!$B:$B,$H96)</f>
        <v>271.49384644689997</v>
      </c>
      <c r="Y96" s="1">
        <f>SUMIFS(StorageCapacity_2!S:S,StorageCapacity_2!$A:$A,$B$93,StorageCapacity_2!$B:$B,$H96)</f>
        <v>631.60081744640001</v>
      </c>
      <c r="Z96" s="1">
        <f>SUMIFS(StorageCapacity_2!T:T,StorageCapacity_2!$A:$A,$B$93,StorageCapacity_2!$B:$B,$H96)</f>
        <v>826.93398086570016</v>
      </c>
      <c r="AA96" s="1">
        <f>SUMIFS(StorageCapacity_2!U:U,StorageCapacity_2!$A:$A,$B$93,StorageCapacity_2!$B:$B,$H96)</f>
        <v>842.41007797110001</v>
      </c>
      <c r="AB96" s="1">
        <f>SUMIFS(StorageCapacity_2!V:V,StorageCapacity_2!$A:$A,$B$93,StorageCapacity_2!$B:$B,$H96)</f>
        <v>1445.2704275302001</v>
      </c>
      <c r="AC96" s="1">
        <f>SUMIFS(StorageCapacity_2!W:W,StorageCapacity_2!$A:$A,$B$93,StorageCapacity_2!$B:$B,$H96)</f>
        <v>3829.6536697193997</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1231.4788340299999</v>
      </c>
      <c r="X97" s="1">
        <f>SUMIFS(StorageCapacity_2!R:R,StorageCapacity_2!$A:$A,$B$93,StorageCapacity_2!$B:$B,$H97)</f>
        <v>1311.2290311100001</v>
      </c>
      <c r="Y97" s="1">
        <f>SUMIFS(StorageCapacity_2!S:S,StorageCapacity_2!$A:$A,$B$93,StorageCapacity_2!$B:$B,$H97)</f>
        <v>1629.28550707</v>
      </c>
      <c r="Z97" s="1">
        <f>SUMIFS(StorageCapacity_2!T:T,StorageCapacity_2!$A:$A,$B$93,StorageCapacity_2!$B:$B,$H97)</f>
        <v>1629.28550707</v>
      </c>
      <c r="AA97" s="1">
        <f>SUMIFS(StorageCapacity_2!U:U,StorageCapacity_2!$A:$A,$B$93,StorageCapacity_2!$B:$B,$H97)</f>
        <v>1629.28550707</v>
      </c>
      <c r="AB97" s="1">
        <f>SUMIFS(StorageCapacity_2!V:V,StorageCapacity_2!$A:$A,$B$93,StorageCapacity_2!$B:$B,$H97)</f>
        <v>1629.28550707</v>
      </c>
      <c r="AC97" s="1">
        <f>SUMIFS(StorageCapacity_2!W:W,StorageCapacity_2!$A:$A,$B$93,StorageCapacity_2!$B:$B,$H97)</f>
        <v>1629.28550707</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119</v>
      </c>
      <c r="I99" s="1">
        <f>SUMIFS(StorageCapacity_2!C:C,StorageCapacity_2!$A:$A,$B$93,StorageCapacity_2!$B:$B,$H99)</f>
        <v>288.84481331493367</v>
      </c>
      <c r="J99" s="1">
        <f>SUMIFS(StorageCapacity_2!D:D,StorageCapacity_2!$A:$A,$B$93,StorageCapacity_2!$B:$B,$H99)</f>
        <v>324.09539757410755</v>
      </c>
      <c r="K99" s="1">
        <f>SUMIFS(StorageCapacity_2!E:E,StorageCapacity_2!$A:$A,$B$93,StorageCapacity_2!$B:$B,$H99)</f>
        <v>358.65822132435488</v>
      </c>
      <c r="L99" s="1">
        <f>SUMIFS(StorageCapacity_2!F:F,StorageCapacity_2!$A:$A,$B$93,StorageCapacity_2!$B:$B,$H99)</f>
        <v>435.22401975220697</v>
      </c>
      <c r="M99" s="1">
        <f>SUMIFS(StorageCapacity_2!G:G,StorageCapacity_2!$A:$A,$B$93,StorageCapacity_2!$B:$B,$H99)</f>
        <v>517.09875966085497</v>
      </c>
      <c r="N99" s="1">
        <f>SUMIFS(StorageCapacity_2!H:H,StorageCapacity_2!$A:$A,$B$93,StorageCapacity_2!$B:$B,$H99)</f>
        <v>572.257623788145</v>
      </c>
      <c r="O99" s="1">
        <f>SUMIFS(StorageCapacity_2!I:I,StorageCapacity_2!$A:$A,$B$93,StorageCapacity_2!$B:$B,$H99)</f>
        <v>616.69269494303262</v>
      </c>
      <c r="P99" s="1">
        <f>SUMIFS(StorageCapacity_2!J:J,StorageCapacity_2!$A:$A,$B$93,StorageCapacity_2!$B:$B,$H99)</f>
        <v>650.46792151145837</v>
      </c>
      <c r="Q99" s="1">
        <f>SUMIFS(StorageCapacity_2!K:K,StorageCapacity_2!$A:$A,$B$93,StorageCapacity_2!$B:$B,$H99)</f>
        <v>748.18134930081226</v>
      </c>
      <c r="R99" s="1">
        <f>SUMIFS(StorageCapacity_2!L:L,StorageCapacity_2!$A:$A,$B$93,StorageCapacity_2!$B:$B,$H99)</f>
        <v>777.66846146290993</v>
      </c>
      <c r="S99" s="1">
        <f>SUMIFS(StorageCapacity_2!M:M,StorageCapacity_2!$A:$A,$B$93,StorageCapacity_2!$B:$B,$H99)</f>
        <v>862.20660875855356</v>
      </c>
      <c r="T99" s="1">
        <f>SUMIFS(StorageCapacity_2!N:N,StorageCapacity_2!$A:$A,$B$93,StorageCapacity_2!$B:$B,$H99)</f>
        <v>909.7017742972215</v>
      </c>
      <c r="U99" s="1">
        <f>SUMIFS(StorageCapacity_2!O:O,StorageCapacity_2!$A:$A,$B$93,StorageCapacity_2!$B:$B,$H99)</f>
        <v>957.14638810425913</v>
      </c>
      <c r="V99" s="1">
        <f>SUMIFS(StorageCapacity_2!P:P,StorageCapacity_2!$A:$A,$B$93,StorageCapacity_2!$B:$B,$H99)</f>
        <v>984.57863683040193</v>
      </c>
      <c r="W99" s="1">
        <f>SUMIFS(StorageCapacity_2!Q:Q,StorageCapacity_2!$A:$A,$B$93,StorageCapacity_2!$B:$B,$H99)</f>
        <v>1004.7685514071279</v>
      </c>
      <c r="X99" s="1">
        <f>SUMIFS(StorageCapacity_2!R:R,StorageCapacity_2!$A:$A,$B$93,StorageCapacity_2!$B:$B,$H99)</f>
        <v>1004.7577276481114</v>
      </c>
      <c r="Y99" s="1">
        <f>SUMIFS(StorageCapacity_2!S:S,StorageCapacity_2!$A:$A,$B$93,StorageCapacity_2!$B:$B,$H99)</f>
        <v>1014.125814576644</v>
      </c>
      <c r="Z99" s="1">
        <f>SUMIFS(StorageCapacity_2!T:T,StorageCapacity_2!$A:$A,$B$93,StorageCapacity_2!$B:$B,$H99)</f>
        <v>1045.7564905835197</v>
      </c>
      <c r="AA99" s="1">
        <f>SUMIFS(StorageCapacity_2!U:U,StorageCapacity_2!$A:$A,$B$93,StorageCapacity_2!$B:$B,$H99)</f>
        <v>1097.1275631598144</v>
      </c>
      <c r="AB99" s="1">
        <f>SUMIFS(StorageCapacity_2!V:V,StorageCapacity_2!$A:$A,$B$93,StorageCapacity_2!$B:$B,$H99)</f>
        <v>1109.4674313465389</v>
      </c>
      <c r="AC99" s="1">
        <f>SUMIFS(StorageCapacity_2!W:W,StorageCapacity_2!$A:$A,$B$93,StorageCapacity_2!$B:$B,$H99)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112.37983286898908</v>
      </c>
      <c r="J112" s="1">
        <f>SUMIFS(StorageGeneration_2!D:D,StorageGeneration_2!$A:$A,$B$109,StorageGeneration_2!$B:$B,$H112)</f>
        <v>153.62545660111408</v>
      </c>
      <c r="K112" s="1">
        <f>SUMIFS(StorageGeneration_2!E:E,StorageGeneration_2!$A:$A,$B$109,StorageGeneration_2!$B:$B,$H112)</f>
        <v>116.36442523749227</v>
      </c>
      <c r="L112" s="1">
        <f>SUMIFS(StorageGeneration_2!F:F,StorageGeneration_2!$A:$A,$B$109,StorageGeneration_2!$B:$B,$H112)</f>
        <v>116.67105479595287</v>
      </c>
      <c r="M112" s="1">
        <f>SUMIFS(StorageGeneration_2!G:G,StorageGeneration_2!$A:$A,$B$109,StorageGeneration_2!$B:$B,$H112)</f>
        <v>128.45369932489129</v>
      </c>
      <c r="N112" s="1">
        <f>SUMIFS(StorageGeneration_2!H:H,StorageGeneration_2!$A:$A,$B$109,StorageGeneration_2!$B:$B,$H112)</f>
        <v>122.11278622932542</v>
      </c>
      <c r="O112" s="1">
        <f>SUMIFS(StorageGeneration_2!I:I,StorageGeneration_2!$A:$A,$B$109,StorageGeneration_2!$B:$B,$H112)</f>
        <v>115.7092907303779</v>
      </c>
      <c r="P112" s="1">
        <f>SUMIFS(StorageGeneration_2!J:J,StorageGeneration_2!$A:$A,$B$109,StorageGeneration_2!$B:$B,$H112)</f>
        <v>91.290351683029343</v>
      </c>
      <c r="Q112" s="1">
        <f>SUMIFS(StorageGeneration_2!K:K,StorageGeneration_2!$A:$A,$B$109,StorageGeneration_2!$B:$B,$H112)</f>
        <v>91.0742337674005</v>
      </c>
      <c r="R112" s="1">
        <f>SUMIFS(StorageGeneration_2!L:L,StorageGeneration_2!$A:$A,$B$109,StorageGeneration_2!$B:$B,$H112)</f>
        <v>90.556644891624984</v>
      </c>
      <c r="S112" s="1">
        <f>SUMIFS(StorageGeneration_2!M:M,StorageGeneration_2!$A:$A,$B$109,StorageGeneration_2!$B:$B,$H112)</f>
        <v>103.20275922991145</v>
      </c>
      <c r="T112" s="1">
        <f>SUMIFS(StorageGeneration_2!N:N,StorageGeneration_2!$A:$A,$B$109,StorageGeneration_2!$B:$B,$H112)</f>
        <v>101.86064138742269</v>
      </c>
      <c r="U112" s="1">
        <f>SUMIFS(StorageGeneration_2!O:O,StorageGeneration_2!$A:$A,$B$109,StorageGeneration_2!$B:$B,$H112)</f>
        <v>102.14419575337068</v>
      </c>
      <c r="V112" s="1">
        <f>SUMIFS(StorageGeneration_2!P:P,StorageGeneration_2!$A:$A,$B$109,StorageGeneration_2!$B:$B,$H112)</f>
        <v>95.595984400283356</v>
      </c>
      <c r="W112" s="1">
        <f>SUMIFS(StorageGeneration_2!Q:Q,StorageGeneration_2!$A:$A,$B$109,StorageGeneration_2!$B:$B,$H112)</f>
        <v>127.25482891926545</v>
      </c>
      <c r="X112" s="1">
        <f>SUMIFS(StorageGeneration_2!R:R,StorageGeneration_2!$A:$A,$B$109,StorageGeneration_2!$B:$B,$H112)</f>
        <v>129.72521171897566</v>
      </c>
      <c r="Y112" s="1">
        <f>SUMIFS(StorageGeneration_2!S:S,StorageGeneration_2!$A:$A,$B$109,StorageGeneration_2!$B:$B,$H112)</f>
        <v>322.88835975202937</v>
      </c>
      <c r="Z112" s="1">
        <f>SUMIFS(StorageGeneration_2!T:T,StorageGeneration_2!$A:$A,$B$109,StorageGeneration_2!$B:$B,$H112)</f>
        <v>417.97280199943378</v>
      </c>
      <c r="AA112" s="1">
        <f>SUMIFS(StorageGeneration_2!U:U,StorageGeneration_2!$A:$A,$B$109,StorageGeneration_2!$B:$B,$H112)</f>
        <v>443.38643959648448</v>
      </c>
      <c r="AB112" s="1">
        <f>SUMIFS(StorageGeneration_2!V:V,StorageGeneration_2!$A:$A,$B$109,StorageGeneration_2!$B:$B,$H112)</f>
        <v>751.36480903920904</v>
      </c>
      <c r="AC112" s="1">
        <f>SUMIFS(StorageGeneration_2!W:W,StorageGeneration_2!$A:$A,$B$109,StorageGeneration_2!$B:$B,$H112)</f>
        <v>1877.7908041527662</v>
      </c>
    </row>
    <row r="113" spans="1:30">
      <c r="H113" s="25" t="s">
        <v>130</v>
      </c>
      <c r="I113" s="1">
        <f>SUMIFS(StorageGeneration_2!C:C,StorageGeneration_2!$A:$A,$B$109,StorageGeneration_2!$B:$B,$H113)</f>
        <v>6.3484853051918515</v>
      </c>
      <c r="J113" s="1">
        <f>SUMIFS(StorageGeneration_2!D:D,StorageGeneration_2!$A:$A,$B$109,StorageGeneration_2!$B:$B,$H113)</f>
        <v>17.532617429419336</v>
      </c>
      <c r="K113" s="1">
        <f>SUMIFS(StorageGeneration_2!E:E,StorageGeneration_2!$A:$A,$B$109,StorageGeneration_2!$B:$B,$H113)</f>
        <v>16.289992439460278</v>
      </c>
      <c r="L113" s="1">
        <f>SUMIFS(StorageGeneration_2!F:F,StorageGeneration_2!$A:$A,$B$109,StorageGeneration_2!$B:$B,$H113)</f>
        <v>50.77087692343229</v>
      </c>
      <c r="M113" s="1">
        <f>SUMIFS(StorageGeneration_2!G:G,StorageGeneration_2!$A:$A,$B$109,StorageGeneration_2!$B:$B,$H113)</f>
        <v>19.597595810954203</v>
      </c>
      <c r="N113" s="1">
        <f>SUMIFS(StorageGeneration_2!H:H,StorageGeneration_2!$A:$A,$B$109,StorageGeneration_2!$B:$B,$H113)</f>
        <v>25.100342098452209</v>
      </c>
      <c r="O113" s="1">
        <f>SUMIFS(StorageGeneration_2!I:I,StorageGeneration_2!$A:$A,$B$109,StorageGeneration_2!$B:$B,$H113)</f>
        <v>21.135464381534707</v>
      </c>
      <c r="P113" s="1">
        <f>SUMIFS(StorageGeneration_2!J:J,StorageGeneration_2!$A:$A,$B$109,StorageGeneration_2!$B:$B,$H113)</f>
        <v>32.543515473680273</v>
      </c>
      <c r="Q113" s="1">
        <f>SUMIFS(StorageGeneration_2!K:K,StorageGeneration_2!$A:$A,$B$109,StorageGeneration_2!$B:$B,$H113)</f>
        <v>56.208912213400097</v>
      </c>
      <c r="R113" s="1">
        <f>SUMIFS(StorageGeneration_2!L:L,StorageGeneration_2!$A:$A,$B$109,StorageGeneration_2!$B:$B,$H113)</f>
        <v>72.02335725996025</v>
      </c>
      <c r="S113" s="1">
        <f>SUMIFS(StorageGeneration_2!M:M,StorageGeneration_2!$A:$A,$B$109,StorageGeneration_2!$B:$B,$H113)</f>
        <v>128.63605824307524</v>
      </c>
      <c r="T113" s="1">
        <f>SUMIFS(StorageGeneration_2!N:N,StorageGeneration_2!$A:$A,$B$109,StorageGeneration_2!$B:$B,$H113)</f>
        <v>62.442893462400022</v>
      </c>
      <c r="U113" s="1">
        <f>SUMIFS(StorageGeneration_2!O:O,StorageGeneration_2!$A:$A,$B$109,StorageGeneration_2!$B:$B,$H113)</f>
        <v>56.305271393305517</v>
      </c>
      <c r="V113" s="1">
        <f>SUMIFS(StorageGeneration_2!P:P,StorageGeneration_2!$A:$A,$B$109,StorageGeneration_2!$B:$B,$H113)</f>
        <v>101.83336818327211</v>
      </c>
      <c r="W113" s="1">
        <f>SUMIFS(StorageGeneration_2!Q:Q,StorageGeneration_2!$A:$A,$B$109,StorageGeneration_2!$B:$B,$H113)</f>
        <v>672.14631979174726</v>
      </c>
      <c r="X113" s="1">
        <f>SUMIFS(StorageGeneration_2!R:R,StorageGeneration_2!$A:$A,$B$109,StorageGeneration_2!$B:$B,$H113)</f>
        <v>664.54592289878747</v>
      </c>
      <c r="Y113" s="1">
        <f>SUMIFS(StorageGeneration_2!S:S,StorageGeneration_2!$A:$A,$B$109,StorageGeneration_2!$B:$B,$H113)</f>
        <v>1544.2690453653231</v>
      </c>
      <c r="Z113" s="1">
        <f>SUMIFS(StorageGeneration_2!T:T,StorageGeneration_2!$A:$A,$B$109,StorageGeneration_2!$B:$B,$H113)</f>
        <v>937.75878302380465</v>
      </c>
      <c r="AA113" s="1">
        <f>SUMIFS(StorageGeneration_2!U:U,StorageGeneration_2!$A:$A,$B$109,StorageGeneration_2!$B:$B,$H113)</f>
        <v>1276.8130800209219</v>
      </c>
      <c r="AB113" s="1">
        <f>SUMIFS(StorageGeneration_2!V:V,StorageGeneration_2!$A:$A,$B$109,StorageGeneration_2!$B:$B,$H113)</f>
        <v>1507.3521776883927</v>
      </c>
      <c r="AC113" s="1">
        <f>SUMIFS(StorageGeneration_2!W:W,StorageGeneration_2!$A:$A,$B$109,StorageGeneration_2!$B:$B,$H113)</f>
        <v>1010.6340167638816</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52.634723082233371</v>
      </c>
      <c r="M114" s="1">
        <f>SUMIFS(StorageGeneration_2!G:G,StorageGeneration_2!$A:$A,$B$109,StorageGeneration_2!$B:$B,$H114)</f>
        <v>571.54241022776648</v>
      </c>
      <c r="N114" s="1">
        <f>SUMIFS(StorageGeneration_2!H:H,StorageGeneration_2!$A:$A,$B$109,StorageGeneration_2!$B:$B,$H114)</f>
        <v>902.58577847529762</v>
      </c>
      <c r="O114" s="1">
        <f>SUMIFS(StorageGeneration_2!I:I,StorageGeneration_2!$A:$A,$B$109,StorageGeneration_2!$B:$B,$H114)</f>
        <v>716.47613479436177</v>
      </c>
      <c r="P114" s="1">
        <f>SUMIFS(StorageGeneration_2!J:J,StorageGeneration_2!$A:$A,$B$109,StorageGeneration_2!$B:$B,$H114)</f>
        <v>504.01486322690681</v>
      </c>
      <c r="Q114" s="1">
        <f>SUMIFS(StorageGeneration_2!K:K,StorageGeneration_2!$A:$A,$B$109,StorageGeneration_2!$B:$B,$H114)</f>
        <v>699.2482961426449</v>
      </c>
      <c r="R114" s="1">
        <f>SUMIFS(StorageGeneration_2!L:L,StorageGeneration_2!$A:$A,$B$109,StorageGeneration_2!$B:$B,$H114)</f>
        <v>708.88169455576326</v>
      </c>
      <c r="S114" s="1">
        <f>SUMIFS(StorageGeneration_2!M:M,StorageGeneration_2!$A:$A,$B$109,StorageGeneration_2!$B:$B,$H114)</f>
        <v>788.30934212587204</v>
      </c>
      <c r="T114" s="1">
        <f>SUMIFS(StorageGeneration_2!N:N,StorageGeneration_2!$A:$A,$B$109,StorageGeneration_2!$B:$B,$H114)</f>
        <v>1297.4058604372988</v>
      </c>
      <c r="U114" s="1">
        <f>SUMIFS(StorageGeneration_2!O:O,StorageGeneration_2!$A:$A,$B$109,StorageGeneration_2!$B:$B,$H114)</f>
        <v>1722.9230793026159</v>
      </c>
      <c r="V114" s="1">
        <f>SUMIFS(StorageGeneration_2!P:P,StorageGeneration_2!$A:$A,$B$109,StorageGeneration_2!$B:$B,$H114)</f>
        <v>1036.8539573183505</v>
      </c>
      <c r="W114" s="1">
        <f>SUMIFS(StorageGeneration_2!Q:Q,StorageGeneration_2!$A:$A,$B$109,StorageGeneration_2!$B:$B,$H114)</f>
        <v>2797.6516932857121</v>
      </c>
      <c r="X114" s="1">
        <f>SUMIFS(StorageGeneration_2!R:R,StorageGeneration_2!$A:$A,$B$109,StorageGeneration_2!$B:$B,$H114)</f>
        <v>2393.8529108622583</v>
      </c>
      <c r="Y114" s="1">
        <f>SUMIFS(StorageGeneration_2!S:S,StorageGeneration_2!$A:$A,$B$109,StorageGeneration_2!$B:$B,$H114)</f>
        <v>2768.2998336832779</v>
      </c>
      <c r="Z114" s="1">
        <f>SUMIFS(StorageGeneration_2!T:T,StorageGeneration_2!$A:$A,$B$109,StorageGeneration_2!$B:$B,$H114)</f>
        <v>2273.4077545111181</v>
      </c>
      <c r="AA114" s="1">
        <f>SUMIFS(StorageGeneration_2!U:U,StorageGeneration_2!$A:$A,$B$109,StorageGeneration_2!$B:$B,$H114)</f>
        <v>2586.2002219159281</v>
      </c>
      <c r="AB114" s="1">
        <f>SUMIFS(StorageGeneration_2!V:V,StorageGeneration_2!$A:$A,$B$109,StorageGeneration_2!$B:$B,$H114)</f>
        <v>2770.5059394750656</v>
      </c>
      <c r="AC114" s="1">
        <f>SUMIFS(StorageGeneration_2!W:W,StorageGeneration_2!$A:$A,$B$109,StorageGeneration_2!$B:$B,$H114)</f>
        <v>2751.5433733228656</v>
      </c>
    </row>
    <row r="115" spans="1:30">
      <c r="H115" s="25" t="s">
        <v>119</v>
      </c>
      <c r="I115" s="1">
        <f>SUMIFS(StorageGeneration_2!C:C,StorageGeneration_2!$A:$A,$B$109,StorageGeneration_2!$B:$B,$H115)</f>
        <v>206.57490737987999</v>
      </c>
      <c r="J115" s="1">
        <f>SUMIFS(StorageGeneration_2!D:D,StorageGeneration_2!$A:$A,$B$109,StorageGeneration_2!$B:$B,$H115)</f>
        <v>229.20902988304326</v>
      </c>
      <c r="K115" s="1">
        <f>SUMIFS(StorageGeneration_2!E:E,StorageGeneration_2!$A:$A,$B$109,StorageGeneration_2!$B:$B,$H115)</f>
        <v>252.56041877155209</v>
      </c>
      <c r="L115" s="1">
        <f>SUMIFS(StorageGeneration_2!F:F,StorageGeneration_2!$A:$A,$B$109,StorageGeneration_2!$B:$B,$H115)</f>
        <v>296.12479875570415</v>
      </c>
      <c r="M115" s="1">
        <f>SUMIFS(StorageGeneration_2!G:G,StorageGeneration_2!$A:$A,$B$109,StorageGeneration_2!$B:$B,$H115)</f>
        <v>349.34269476928017</v>
      </c>
      <c r="N115" s="1">
        <f>SUMIFS(StorageGeneration_2!H:H,StorageGeneration_2!$A:$A,$B$109,StorageGeneration_2!$B:$B,$H115)</f>
        <v>402.47612454576114</v>
      </c>
      <c r="O115" s="1">
        <f>SUMIFS(StorageGeneration_2!I:I,StorageGeneration_2!$A:$A,$B$109,StorageGeneration_2!$B:$B,$H115)</f>
        <v>442.82623365846086</v>
      </c>
      <c r="P115" s="1">
        <f>SUMIFS(StorageGeneration_2!J:J,StorageGeneration_2!$A:$A,$B$109,StorageGeneration_2!$B:$B,$H115)</f>
        <v>470.36714676717935</v>
      </c>
      <c r="Q115" s="1">
        <f>SUMIFS(StorageGeneration_2!K:K,StorageGeneration_2!$A:$A,$B$109,StorageGeneration_2!$B:$B,$H115)</f>
        <v>517.49236582692822</v>
      </c>
      <c r="R115" s="1">
        <f>SUMIFS(StorageGeneration_2!L:L,StorageGeneration_2!$A:$A,$B$109,StorageGeneration_2!$B:$B,$H115)</f>
        <v>562.52522436840752</v>
      </c>
      <c r="S115" s="1">
        <f>SUMIFS(StorageGeneration_2!M:M,StorageGeneration_2!$A:$A,$B$109,StorageGeneration_2!$B:$B,$H115)</f>
        <v>609.82121952911621</v>
      </c>
      <c r="T115" s="1">
        <f>SUMIFS(StorageGeneration_2!N:N,StorageGeneration_2!$A:$A,$B$109,StorageGeneration_2!$B:$B,$H115)</f>
        <v>653.2691427283529</v>
      </c>
      <c r="U115" s="1">
        <f>SUMIFS(StorageGeneration_2!O:O,StorageGeneration_2!$A:$A,$B$109,StorageGeneration_2!$B:$B,$H115)</f>
        <v>682.06057190966374</v>
      </c>
      <c r="V115" s="1">
        <f>SUMIFS(StorageGeneration_2!P:P,StorageGeneration_2!$A:$A,$B$109,StorageGeneration_2!$B:$B,$H115)</f>
        <v>705.70709539148856</v>
      </c>
      <c r="W115" s="1">
        <f>SUMIFS(StorageGeneration_2!Q:Q,StorageGeneration_2!$A:$A,$B$109,StorageGeneration_2!$B:$B,$H115)</f>
        <v>714.32998098919325</v>
      </c>
      <c r="X115" s="1">
        <f>SUMIFS(StorageGeneration_2!R:R,StorageGeneration_2!$A:$A,$B$109,StorageGeneration_2!$B:$B,$H115)</f>
        <v>732.65131566634057</v>
      </c>
      <c r="Y115" s="1">
        <f>SUMIFS(StorageGeneration_2!S:S,StorageGeneration_2!$A:$A,$B$109,StorageGeneration_2!$B:$B,$H115)</f>
        <v>742.53656484180215</v>
      </c>
      <c r="Z115" s="1">
        <f>SUMIFS(StorageGeneration_2!T:T,StorageGeneration_2!$A:$A,$B$109,StorageGeneration_2!$B:$B,$H115)</f>
        <v>757.54136767440696</v>
      </c>
      <c r="AA115" s="1">
        <f>SUMIFS(StorageGeneration_2!U:U,StorageGeneration_2!$A:$A,$B$109,StorageGeneration_2!$B:$B,$H115)</f>
        <v>779.06484807880895</v>
      </c>
      <c r="AB115" s="1">
        <f>SUMIFS(StorageGeneration_2!V:V,StorageGeneration_2!$A:$A,$B$109,StorageGeneration_2!$B:$B,$H115)</f>
        <v>806.41390271289231</v>
      </c>
      <c r="AC115" s="1">
        <f>SUMIFS(StorageGeneration_2!W:W,StorageGeneration_2!$A:$A,$B$109,StorageGeneration_2!$B:$B,$H115)</f>
        <v>822.25745876549024</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204.35121426000001</v>
      </c>
      <c r="Y129" s="1">
        <f>SUMIFS(DispatchableCapacity_2!S:S,DispatchableCapacity_2!$A:$A,$B$125,DispatchableCapacity_2!$B:$B,$H129)</f>
        <v>254.20728647999999</v>
      </c>
      <c r="Z129" s="1">
        <f>SUMIFS(DispatchableCapacity_2!T:T,DispatchableCapacity_2!$A:$A,$B$125,DispatchableCapacity_2!$B:$B,$H129)</f>
        <v>254.20728647999999</v>
      </c>
      <c r="AA129" s="1">
        <f>SUMIFS(DispatchableCapacity_2!U:U,DispatchableCapacity_2!$A:$A,$B$125,DispatchableCapacity_2!$B:$B,$H129)</f>
        <v>254.20728647999999</v>
      </c>
      <c r="AB129" s="1">
        <f>SUMIFS(DispatchableCapacity_2!V:V,DispatchableCapacity_2!$A:$A,$B$125,DispatchableCapacity_2!$B:$B,$H129)</f>
        <v>254.20728647999999</v>
      </c>
      <c r="AC129" s="1">
        <f>SUMIFS(DispatchableCapacity_2!W:W,DispatchableCapacity_2!$A:$A,$B$125,DispatchableCapacity_2!$B:$B,$H129)</f>
        <v>254.20728647999999</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390.00000000000006</v>
      </c>
      <c r="Q130" s="1">
        <f>SUMIFS(DispatchableCapacity_2!K:K,DispatchableCapacity_2!$A:$A,$B$125,DispatchableCapacity_2!$B:$B,$H130)</f>
        <v>390.00000000000006</v>
      </c>
      <c r="R130" s="1">
        <f>SUMIFS(DispatchableCapacity_2!L:L,DispatchableCapacity_2!$A:$A,$B$125,DispatchableCapacity_2!$B:$B,$H130)</f>
        <v>390.00000000000006</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36.957130923235411</v>
      </c>
      <c r="J131" s="1">
        <f>SUMIFS(DispatchableCapacity_2!D:D,DispatchableCapacity_2!$A:$A,$B$125,DispatchableCapacity_2!$B:$B,$H131)</f>
        <v>24.566232745635407</v>
      </c>
      <c r="K131" s="1">
        <f>SUMIFS(DispatchableCapacity_2!E:E,DispatchableCapacity_2!$A:$A,$B$125,DispatchableCapacity_2!$B:$B,$H131)</f>
        <v>13.416948541835403</v>
      </c>
      <c r="L131" s="1">
        <f>SUMIFS(DispatchableCapacity_2!F:F,DispatchableCapacity_2!$A:$A,$B$125,DispatchableCapacity_2!$B:$B,$H131)</f>
        <v>3.3702996502354097</v>
      </c>
      <c r="M131" s="1">
        <f>SUMIFS(DispatchableCapacity_2!G:G,DispatchableCapacity_2!$A:$A,$B$125,DispatchableCapacity_2!$B:$B,$H131)</f>
        <v>-5.6652672878645944</v>
      </c>
      <c r="N131" s="1">
        <f>SUMIFS(DispatchableCapacity_2!H:H,DispatchableCapacity_2!$A:$A,$B$125,DispatchableCapacity_2!$B:$B,$H131)</f>
        <v>-13.788371611464584</v>
      </c>
      <c r="O131" s="1">
        <f>SUMIFS(DispatchableCapacity_2!I:I,DispatchableCapacity_2!$A:$A,$B$125,DispatchableCapacity_2!$B:$B,$H131)</f>
        <v>-21.096441384164599</v>
      </c>
      <c r="P131" s="1">
        <f>SUMIFS(DispatchableCapacity_2!J:J,DispatchableCapacity_2!$A:$A,$B$125,DispatchableCapacity_2!$B:$B,$H131)</f>
        <v>-27.672103574364584</v>
      </c>
      <c r="Q131" s="1">
        <f>SUMIFS(DispatchableCapacity_2!K:K,DispatchableCapacity_2!$A:$A,$B$125,DispatchableCapacity_2!$B:$B,$H131)</f>
        <v>-33.595123712164593</v>
      </c>
      <c r="R131" s="1">
        <f>SUMIFS(DispatchableCapacity_2!L:L,DispatchableCapacity_2!$A:$A,$B$125,DispatchableCapacity_2!$B:$B,$H131)</f>
        <v>-38.91992158096464</v>
      </c>
      <c r="S131" s="1">
        <f>SUMIFS(DispatchableCapacity_2!M:M,DispatchableCapacity_2!$A:$A,$B$125,DispatchableCapacity_2!$B:$B,$H131)</f>
        <v>-33.617932036964632</v>
      </c>
      <c r="T131" s="1">
        <f>SUMIFS(DispatchableCapacity_2!N:N,DispatchableCapacity_2!$A:$A,$B$125,DispatchableCapacity_2!$B:$B,$H131)</f>
        <v>-22.049466933464636</v>
      </c>
      <c r="U131" s="1">
        <f>SUMIFS(DispatchableCapacity_2!O:O,DispatchableCapacity_2!$A:$A,$B$125,DispatchableCapacity_2!$B:$B,$H131)</f>
        <v>-9.227039454364629</v>
      </c>
      <c r="V131" s="1">
        <f>SUMIFS(DispatchableCapacity_2!P:P,DispatchableCapacity_2!$A:$A,$B$125,DispatchableCapacity_2!$B:$B,$H131)</f>
        <v>2.892148614335369</v>
      </c>
      <c r="W131" s="1">
        <f>SUMIFS(DispatchableCapacity_2!Q:Q,DispatchableCapacity_2!$A:$A,$B$125,DispatchableCapacity_2!$B:$B,$H131)</f>
        <v>14.810064049935377</v>
      </c>
      <c r="X131" s="1">
        <f>SUMIFS(DispatchableCapacity_2!R:R,DispatchableCapacity_2!$A:$A,$B$125,DispatchableCapacity_2!$B:$B,$H131)</f>
        <v>24.660343092435376</v>
      </c>
      <c r="Y131" s="1">
        <f>SUMIFS(DispatchableCapacity_2!S:S,DispatchableCapacity_2!$A:$A,$B$125,DispatchableCapacity_2!$B:$B,$H131)</f>
        <v>384.76731409193542</v>
      </c>
      <c r="Z131" s="1">
        <f>SUMIFS(DispatchableCapacity_2!T:T,DispatchableCapacity_2!$A:$A,$B$125,DispatchableCapacity_2!$B:$B,$H131)</f>
        <v>580.10047751123534</v>
      </c>
      <c r="AA131" s="1">
        <f>SUMIFS(DispatchableCapacity_2!U:U,DispatchableCapacity_2!$A:$A,$B$125,DispatchableCapacity_2!$B:$B,$H131)</f>
        <v>595.5765746166353</v>
      </c>
      <c r="AB131" s="1">
        <f>SUMIFS(DispatchableCapacity_2!V:V,DispatchableCapacity_2!$A:$A,$B$125,DispatchableCapacity_2!$B:$B,$H131)</f>
        <v>1198.4369241757352</v>
      </c>
      <c r="AC131" s="1">
        <f>SUMIFS(DispatchableCapacity_2!W:W,DispatchableCapacity_2!$A:$A,$B$125,DispatchableCapacity_2!$B:$B,$H131)</f>
        <v>3582.8201663649361</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421.47883402999997</v>
      </c>
      <c r="X132" s="1">
        <f>SUMIFS(DispatchableCapacity_2!R:R,DispatchableCapacity_2!$A:$A,$B$125,DispatchableCapacity_2!$B:$B,$H132)</f>
        <v>501.22903110999999</v>
      </c>
      <c r="Y132" s="1">
        <f>SUMIFS(DispatchableCapacity_2!S:S,DispatchableCapacity_2!$A:$A,$B$125,DispatchableCapacity_2!$B:$B,$H132)</f>
        <v>819.28550706999999</v>
      </c>
      <c r="Z132" s="1">
        <f>SUMIFS(DispatchableCapacity_2!T:T,DispatchableCapacity_2!$A:$A,$B$125,DispatchableCapacity_2!$B:$B,$H132)</f>
        <v>819.28550706999999</v>
      </c>
      <c r="AA132" s="1">
        <f>SUMIFS(DispatchableCapacity_2!U:U,DispatchableCapacity_2!$A:$A,$B$125,DispatchableCapacity_2!$B:$B,$H132)</f>
        <v>819.28550706999999</v>
      </c>
      <c r="AB132" s="1">
        <f>SUMIFS(DispatchableCapacity_2!V:V,DispatchableCapacity_2!$A:$A,$B$125,DispatchableCapacity_2!$B:$B,$H132)</f>
        <v>819.28550706999999</v>
      </c>
      <c r="AC132" s="1">
        <f>SUMIFS(DispatchableCapacity_2!W:W,DispatchableCapacity_2!$A:$A,$B$125,DispatchableCapacity_2!$B:$B,$H132)</f>
        <v>819.28550706999999</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124</v>
      </c>
      <c r="I134" s="1">
        <f>SUMIFS(DispatchableCapacity_2!C:C,DispatchableCapacity_2!$A:$A,$B$125,DispatchableCapacity_2!$B:$B,$H134)</f>
        <v>-100.43866151980686</v>
      </c>
      <c r="J134" s="1">
        <f>SUMIFS(DispatchableCapacity_2!D:D,DispatchableCapacity_2!$A:$A,$B$125,DispatchableCapacity_2!$B:$B,$H134)</f>
        <v>-98.538750474031318</v>
      </c>
      <c r="K134" s="1">
        <f>SUMIFS(DispatchableCapacity_2!E:E,DispatchableCapacity_2!$A:$A,$B$125,DispatchableCapacity_2!$B:$B,$H134)</f>
        <v>-98.547133316341956</v>
      </c>
      <c r="L134" s="1">
        <f>SUMIFS(DispatchableCapacity_2!F:F,DispatchableCapacity_2!$A:$A,$B$125,DispatchableCapacity_2!$B:$B,$H134)</f>
        <v>-97.544035399665106</v>
      </c>
      <c r="M134" s="1">
        <f>SUMIFS(DispatchableCapacity_2!G:G,DispatchableCapacity_2!$A:$A,$B$125,DispatchableCapacity_2!$B:$B,$H134)</f>
        <v>-98.891263580848431</v>
      </c>
      <c r="N134" s="1">
        <f>SUMIFS(DispatchableCapacity_2!H:H,DispatchableCapacity_2!$A:$A,$B$125,DispatchableCapacity_2!$B:$B,$H134)</f>
        <v>-97.767834897710216</v>
      </c>
      <c r="O134" s="1">
        <f>SUMIFS(DispatchableCapacity_2!I:I,DispatchableCapacity_2!$A:$A,$B$125,DispatchableCapacity_2!$B:$B,$H134)</f>
        <v>-97.225027496295795</v>
      </c>
      <c r="P134" s="1">
        <f>SUMIFS(DispatchableCapacity_2!J:J,DispatchableCapacity_2!$A:$A,$B$125,DispatchableCapacity_2!$B:$B,$H134)</f>
        <v>-94.15036652598269</v>
      </c>
      <c r="Q134" s="1">
        <f>SUMIFS(DispatchableCapacity_2!K:K,DispatchableCapacity_2!$A:$A,$B$125,DispatchableCapacity_2!$B:$B,$H134)</f>
        <v>-92.227320984561729</v>
      </c>
      <c r="R134" s="1">
        <f>SUMIFS(DispatchableCapacity_2!L:L,DispatchableCapacity_2!$A:$A,$B$125,DispatchableCapacity_2!$B:$B,$H134)</f>
        <v>-90.688108193079586</v>
      </c>
      <c r="S134" s="1">
        <f>SUMIFS(DispatchableCapacity_2!M:M,DispatchableCapacity_2!$A:$A,$B$125,DispatchableCapacity_2!$B:$B,$H134)</f>
        <v>-87.885939221515684</v>
      </c>
      <c r="T134" s="1">
        <f>SUMIFS(DispatchableCapacity_2!N:N,DispatchableCapacity_2!$A:$A,$B$125,DispatchableCapacity_2!$B:$B,$H134)</f>
        <v>-87.106727509210359</v>
      </c>
      <c r="U134" s="1">
        <f>SUMIFS(DispatchableCapacity_2!O:O,DispatchableCapacity_2!$A:$A,$B$125,DispatchableCapacity_2!$B:$B,$H134)</f>
        <v>-86.026434497248005</v>
      </c>
      <c r="V134" s="1">
        <f>SUMIFS(DispatchableCapacity_2!P:P,DispatchableCapacity_2!$A:$A,$B$125,DispatchableCapacity_2!$B:$B,$H134)</f>
        <v>-83.207919441119117</v>
      </c>
      <c r="W134" s="1">
        <f>SUMIFS(DispatchableCapacity_2!Q:Q,DispatchableCapacity_2!$A:$A,$B$125,DispatchableCapacity_2!$B:$B,$H134)</f>
        <v>-81.257451242361086</v>
      </c>
      <c r="X134" s="1">
        <f>SUMIFS(DispatchableCapacity_2!R:R,DispatchableCapacity_2!$A:$A,$B$125,DispatchableCapacity_2!$B:$B,$H134)</f>
        <v>-78.229632490284885</v>
      </c>
      <c r="Y134" s="1">
        <f>SUMIFS(DispatchableCapacity_2!S:S,DispatchableCapacity_2!$A:$A,$B$125,DispatchableCapacity_2!$B:$B,$H134)</f>
        <v>-74.496005260392764</v>
      </c>
      <c r="Z134" s="1">
        <f>SUMIFS(DispatchableCapacity_2!T:T,DispatchableCapacity_2!$A:$A,$B$125,DispatchableCapacity_2!$B:$B,$H134)</f>
        <v>-72.186851593561101</v>
      </c>
      <c r="AA134" s="1">
        <f>SUMIFS(DispatchableCapacity_2!U:U,DispatchableCapacity_2!$A:$A,$B$125,DispatchableCapacity_2!$B:$B,$H134)</f>
        <v>-67.567201007972741</v>
      </c>
      <c r="AB134" s="1">
        <f>SUMIFS(DispatchableCapacity_2!V:V,DispatchableCapacity_2!$A:$A,$B$125,DispatchableCapacity_2!$B:$B,$H134)</f>
        <v>-64.341358553847726</v>
      </c>
      <c r="AC134" s="1">
        <f>SUMIFS(DispatchableCapacity_2!W:W,DispatchableCapacity_2!$A:$A,$B$125,DispatchableCapacity_2!$B:$B,$H134)</f>
        <v>-61.394551636151263</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1920</v>
      </c>
      <c r="Q135" s="1">
        <f>SUMIFS(DispatchableCapacity_2!K:K,DispatchableCapacity_2!$A:$A,$B$125,DispatchableCapacity_2!$B:$B,$H135)</f>
        <v>1920</v>
      </c>
      <c r="R135" s="1">
        <f>SUMIFS(DispatchableCapacity_2!L:L,DispatchableCapacity_2!$A:$A,$B$125,DispatchableCapacity_2!$B:$B,$H135)</f>
        <v>1920</v>
      </c>
      <c r="S135" s="1">
        <f>SUMIFS(DispatchableCapacity_2!M:M,DispatchableCapacity_2!$A:$A,$B$125,DispatchableCapacity_2!$B:$B,$H135)</f>
        <v>2670</v>
      </c>
      <c r="T135" s="1">
        <f>SUMIFS(DispatchableCapacity_2!N:N,DispatchableCapacity_2!$A:$A,$B$125,DispatchableCapacity_2!$B:$B,$H135)</f>
        <v>3492.5</v>
      </c>
      <c r="U135" s="1">
        <f>SUMIFS(DispatchableCapacity_2!O:O,DispatchableCapacity_2!$A:$A,$B$125,DispatchableCapacity_2!$B:$B,$H135)</f>
        <v>3492.5</v>
      </c>
      <c r="V135" s="1">
        <f>SUMIFS(DispatchableCapacity_2!P:P,DispatchableCapacity_2!$A:$A,$B$125,DispatchableCapacity_2!$B:$B,$H135)</f>
        <v>3492.5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9420</v>
      </c>
      <c r="X137" s="1">
        <f>SUMIFS(Retirements_2!R$13:R$18,Retirements_2!$A$13:$A$18,$B$125)</f>
        <v>9420</v>
      </c>
      <c r="Y137" s="1">
        <f>SUMIFS(Retirements_2!S$13:S$18,Retirements_2!$A$13:$A$18,$B$125)</f>
        <v>9420</v>
      </c>
      <c r="Z137" s="1">
        <f>SUMIFS(Retirements_2!T$13:T$18,Retirements_2!$A$13:$A$18,$B$125)</f>
        <v>9420</v>
      </c>
      <c r="AA137" s="1">
        <f>SUMIFS(Retirements_2!U$13:U$18,Retirements_2!$A$13:$A$18,$B$125)</f>
        <v>9420</v>
      </c>
      <c r="AB137" s="1">
        <f>SUMIFS(Retirements_2!V$13:V$18,Retirements_2!$A$13:$A$18,$B$125)</f>
        <v>9420</v>
      </c>
      <c r="AC137" s="1">
        <f>SUMIFS(Retirements_2!W$13:W$18,Retirements_2!$A$13:$A$18,$B$125)</f>
        <v>9420</v>
      </c>
    </row>
    <row r="138" spans="8:29">
      <c r="H138" s="69" t="s">
        <v>135</v>
      </c>
      <c r="I138" s="1">
        <f>SUMIFS(DispatchableCapacity_2!C:C,DispatchableCapacity_2!$A:$A,$B$125,DispatchableCapacity_2!$B:$B,$H138)</f>
        <v>0</v>
      </c>
      <c r="J138" s="1">
        <f>SUMIFS(DispatchableCapacity_2!D:D,DispatchableCapacity_2!$A:$A,$B$125,DispatchableCapacity_2!$B:$B,$H138)</f>
        <v>739.99999999999989</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2419.9999999999991</v>
      </c>
      <c r="N138" s="1">
        <f>SUMIFS(DispatchableCapacity_2!H:H,DispatchableCapacity_2!$A:$A,$B$125,DispatchableCapacity_2!$B:$B,$H138)</f>
        <v>2419.9999999999991</v>
      </c>
      <c r="O138" s="1">
        <f>SUMIFS(DispatchableCapacity_2!I:I,DispatchableCapacity_2!$A:$A,$B$125,DispatchableCapacity_2!$B:$B,$H138)</f>
        <v>2419.9999999999991</v>
      </c>
      <c r="P138" s="1">
        <f>SUMIFS(DispatchableCapacity_2!J:J,DispatchableCapacity_2!$A:$A,$B$125,DispatchableCapacity_2!$B:$B,$H138)</f>
        <v>3504.9999999999986</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12530.839999970007</v>
      </c>
      <c r="X138" s="1">
        <f>SUMIFS(DispatchableCapacity_2!R:R,DispatchableCapacity_2!$A:$A,$B$125,DispatchableCapacity_2!$B:$B,$H138)</f>
        <v>12530.839999970007</v>
      </c>
      <c r="Y138" s="1">
        <f>SUMIFS(DispatchableCapacity_2!S:S,DispatchableCapacity_2!$A:$A,$B$125,DispatchableCapacity_2!$B:$B,$H138)</f>
        <v>13146.239999960007</v>
      </c>
      <c r="Z138" s="1">
        <f>SUMIFS(DispatchableCapacity_2!T:T,DispatchableCapacity_2!$A:$A,$B$125,DispatchableCapacity_2!$B:$B,$H138)</f>
        <v>13146.239999960007</v>
      </c>
      <c r="AA138" s="1">
        <f>SUMIFS(DispatchableCapacity_2!U:U,DispatchableCapacity_2!$A:$A,$B$125,DispatchableCapacity_2!$B:$B,$H138)</f>
        <v>14229.639999960009</v>
      </c>
      <c r="AB138" s="1">
        <f>SUMIFS(DispatchableCapacity_2!V:V,DispatchableCapacity_2!$A:$A,$B$125,DispatchableCapacity_2!$B:$B,$H138)</f>
        <v>14349.639999960009</v>
      </c>
      <c r="AC138" s="1">
        <f>SUMIFS(DispatchableCapacity_2!W:W,DispatchableCapacity_2!$A:$A,$B$125,DispatchableCapacity_2!$B:$B,$H138)</f>
        <v>14349.639999960009</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Slow Change (DP4)</v>
      </c>
      <c r="I149" s="21">
        <f>SUM(J149:AD149)</f>
        <v>2129.872796841506</v>
      </c>
      <c r="J149" s="21">
        <f>Emissions_2!C4</f>
        <v>121.30846187177043</v>
      </c>
      <c r="K149" s="21">
        <f>Emissions_2!D4</f>
        <v>120.93024249365486</v>
      </c>
      <c r="L149" s="21">
        <f>Emissions_2!E4</f>
        <v>120.83553473233027</v>
      </c>
      <c r="M149" s="21">
        <f>Emissions_2!F4</f>
        <v>115.69944024330097</v>
      </c>
      <c r="N149" s="21">
        <f>Emissions_2!G4</f>
        <v>113.41537719338679</v>
      </c>
      <c r="O149" s="21">
        <f>Emissions_2!H4</f>
        <v>110.50670293274776</v>
      </c>
      <c r="P149" s="21">
        <f>Emissions_2!I4</f>
        <v>117.94489332273861</v>
      </c>
      <c r="Q149" s="21">
        <f>Emissions_2!J4</f>
        <v>108.57087153919669</v>
      </c>
      <c r="R149" s="21">
        <f>Emissions_2!K4</f>
        <v>92.168144428583588</v>
      </c>
      <c r="S149" s="21">
        <f>Emissions_2!L4</f>
        <v>94.981099506686476</v>
      </c>
      <c r="T149" s="21">
        <f>Emissions_2!M4</f>
        <v>87.607126839025796</v>
      </c>
      <c r="U149" s="21">
        <f>Emissions_2!N4</f>
        <v>91.937315741031185</v>
      </c>
      <c r="V149" s="21">
        <f>Emissions_2!O4</f>
        <v>93.863886938578418</v>
      </c>
      <c r="W149" s="21">
        <f>Emissions_2!P4</f>
        <v>90.84708181050226</v>
      </c>
      <c r="X149" s="21">
        <f>Emissions_2!Q4</f>
        <v>92.824646997603281</v>
      </c>
      <c r="Y149" s="21">
        <f>Emissions_2!R4</f>
        <v>91.598160648811898</v>
      </c>
      <c r="Z149" s="21">
        <f>Emissions_2!S4</f>
        <v>94.242636922565467</v>
      </c>
      <c r="AA149" s="21">
        <f>Emissions_2!T4</f>
        <v>92.130426082476546</v>
      </c>
      <c r="AB149" s="21">
        <f>Emissions_2!U4</f>
        <v>94.062216392404324</v>
      </c>
      <c r="AC149" s="21">
        <f>Emissions_2!V4</f>
        <v>94.337843256495162</v>
      </c>
      <c r="AD149" s="21">
        <f>Emissions_2!W4</f>
        <v>90.060686947614855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-7970</v>
      </c>
      <c r="X167" s="1">
        <f>SUMIFS(Capacity_2!S:S,Capacity_2!$A:$A,$B$164,Capacity_2!$B:$B,$H167)-SUMIFS(Capacity_2!$C:$C,Capacity_2!$A:$A,$B$164,Capacity_2!$B:$B,$H167)</f>
        <v>-7970</v>
      </c>
      <c r="Y167" s="1">
        <f>SUMIFS(Capacity_2!T:T,Capacity_2!$A:$A,$B$164,Capacity_2!$B:$B,$H167)-SUMIFS(Capacity_2!$C:$C,Capacity_2!$A:$A,$B$164,Capacity_2!$B:$B,$H167)</f>
        <v>-7970</v>
      </c>
      <c r="Z167" s="1">
        <f>SUMIFS(Capacity_2!U:U,Capacity_2!$A:$A,$B$164,Capacity_2!$B:$B,$H167)-SUMIFS(Capacity_2!$C:$C,Capacity_2!$A:$A,$B$164,Capacity_2!$B:$B,$H167)</f>
        <v>-7970</v>
      </c>
      <c r="AA167" s="1">
        <f>SUMIFS(Capacity_2!V:V,Capacity_2!$A:$A,$B$164,Capacity_2!$B:$B,$H167)-SUMIFS(Capacity_2!$C:$C,Capacity_2!$A:$A,$B$164,Capacity_2!$B:$B,$H167)</f>
        <v>-7970</v>
      </c>
      <c r="AB167" s="1">
        <f>SUMIFS(Capacity_2!W:W,Capacity_2!$A:$A,$B$164,Capacity_2!$B:$B,$H167)-SUMIFS(Capacity_2!$C:$C,Capacity_2!$A:$A,$B$164,Capacity_2!$B:$B,$H167)</f>
        <v>-7970</v>
      </c>
      <c r="AC167" s="1">
        <f>SUMIFS(Capacity_2!X:X,Capacity_2!$A:$A,$B$164,Capacity_2!$B:$B,$H167)-SUMIFS(Capacity_2!$C:$C,Capacity_2!$A:$A,$B$164,Capacity_2!$B:$B,$H167)</f>
        <v>-7970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-1121.4887857100002</v>
      </c>
      <c r="Y170" s="1">
        <f>SUMIFS(Capacity_2!T:T,Capacity_2!$A:$A,$B$164,Capacity_2!$B:$B,$H170)-SUMIFS(Capacity_2!$C:$C,Capacity_2!$A:$A,$B$164,Capacity_2!$B:$B,$H170)</f>
        <v>-1071.6327134899993</v>
      </c>
      <c r="Z170" s="1">
        <f>SUMIFS(Capacity_2!U:U,Capacity_2!$A:$A,$B$164,Capacity_2!$B:$B,$H170)-SUMIFS(Capacity_2!$C:$C,Capacity_2!$A:$A,$B$164,Capacity_2!$B:$B,$H170)</f>
        <v>-1071.6327134899993</v>
      </c>
      <c r="AA170" s="1">
        <f>SUMIFS(Capacity_2!V:V,Capacity_2!$A:$A,$B$164,Capacity_2!$B:$B,$H170)-SUMIFS(Capacity_2!$C:$C,Capacity_2!$A:$A,$B$164,Capacity_2!$B:$B,$H170)</f>
        <v>-1511.6327134899993</v>
      </c>
      <c r="AB170" s="1">
        <f>SUMIFS(Capacity_2!W:W,Capacity_2!$A:$A,$B$164,Capacity_2!$B:$B,$H170)-SUMIFS(Capacity_2!$C:$C,Capacity_2!$A:$A,$B$164,Capacity_2!$B:$B,$H170)</f>
        <v>-1631.6327134899993</v>
      </c>
      <c r="AC170" s="1">
        <f>SUMIFS(Capacity_2!X:X,Capacity_2!$A:$A,$B$164,Capacity_2!$B:$B,$H170)-SUMIFS(Capacity_2!$C:$C,Capacity_2!$A:$A,$B$164,Capacity_2!$B:$B,$H170)</f>
        <v>-1631.6327134899993</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390</v>
      </c>
      <c r="Q171" s="1">
        <f>SUMIFS(Capacity_2!L:L,Capacity_2!$A:$A,$B$164,Capacity_2!$B:$B,$H171)-SUMIFS(Capacity_2!$C:$C,Capacity_2!$A:$A,$B$164,Capacity_2!$B:$B,$H171)</f>
        <v>390</v>
      </c>
      <c r="R171" s="1">
        <f>SUMIFS(Capacity_2!M:M,Capacity_2!$A:$A,$B$164,Capacity_2!$B:$B,$H171)-SUMIFS(Capacity_2!$C:$C,Capacity_2!$A:$A,$B$164,Capacity_2!$B:$B,$H171)</f>
        <v>390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8.9566676096255833</v>
      </c>
      <c r="J172" s="1">
        <f>SUMIFS(Capacity_2!E:E,Capacity_2!$A:$A,$B$164,Capacity_2!$B:$B,$H172)-SUMIFS(Capacity_2!$C:$C,Capacity_2!$A:$A,$B$164,Capacity_2!$B:$B,$H172)</f>
        <v>16.565769432025718</v>
      </c>
      <c r="K172" s="1">
        <f>SUMIFS(Capacity_2!F:F,Capacity_2!$A:$A,$B$164,Capacity_2!$B:$B,$H172)-SUMIFS(Capacity_2!$C:$C,Capacity_2!$A:$A,$B$164,Capacity_2!$B:$B,$H172)</f>
        <v>5.4164852282256106</v>
      </c>
      <c r="L172" s="1">
        <f>SUMIFS(Capacity_2!G:G,Capacity_2!$A:$A,$B$164,Capacity_2!$B:$B,$H172)-SUMIFS(Capacity_2!$C:$C,Capacity_2!$A:$A,$B$164,Capacity_2!$B:$B,$H172)</f>
        <v>2035.3698363366257</v>
      </c>
      <c r="M172" s="1">
        <f>SUMIFS(Capacity_2!H:H,Capacity_2!$A:$A,$B$164,Capacity_2!$B:$B,$H172)-SUMIFS(Capacity_2!$C:$C,Capacity_2!$A:$A,$B$164,Capacity_2!$B:$B,$H172)</f>
        <v>2026.3342693985255</v>
      </c>
      <c r="N172" s="1">
        <f>SUMIFS(Capacity_2!I:I,Capacity_2!$A:$A,$B$164,Capacity_2!$B:$B,$H172)-SUMIFS(Capacity_2!$C:$C,Capacity_2!$A:$A,$B$164,Capacity_2!$B:$B,$H172)</f>
        <v>2018.2111650749252</v>
      </c>
      <c r="O172" s="1">
        <f>SUMIFS(Capacity_2!J:J,Capacity_2!$A:$A,$B$164,Capacity_2!$B:$B,$H172)-SUMIFS(Capacity_2!$C:$C,Capacity_2!$A:$A,$B$164,Capacity_2!$B:$B,$H172)</f>
        <v>2010.9030953022257</v>
      </c>
      <c r="P172" s="1">
        <f>SUMIFS(Capacity_2!K:K,Capacity_2!$A:$A,$B$164,Capacity_2!$B:$B,$H172)-SUMIFS(Capacity_2!$C:$C,Capacity_2!$A:$A,$B$164,Capacity_2!$B:$B,$H172)</f>
        <v>2004.327433112026</v>
      </c>
      <c r="Q172" s="1">
        <f>SUMIFS(Capacity_2!L:L,Capacity_2!$A:$A,$B$164,Capacity_2!$B:$B,$H172)-SUMIFS(Capacity_2!$C:$C,Capacity_2!$A:$A,$B$164,Capacity_2!$B:$B,$H172)</f>
        <v>1998.4044129742256</v>
      </c>
      <c r="R172" s="1">
        <f>SUMIFS(Capacity_2!M:M,Capacity_2!$A:$A,$B$164,Capacity_2!$B:$B,$H172)-SUMIFS(Capacity_2!$C:$C,Capacity_2!$A:$A,$B$164,Capacity_2!$B:$B,$H172)</f>
        <v>1963.0796151054255</v>
      </c>
      <c r="S172" s="1">
        <f>SUMIFS(Capacity_2!N:N,Capacity_2!$A:$A,$B$164,Capacity_2!$B:$B,$H172)-SUMIFS(Capacity_2!$C:$C,Capacity_2!$A:$A,$B$164,Capacity_2!$B:$B,$H172)</f>
        <v>1968.3816046494258</v>
      </c>
      <c r="T172" s="1">
        <f>SUMIFS(Capacity_2!O:O,Capacity_2!$A:$A,$B$164,Capacity_2!$B:$B,$H172)-SUMIFS(Capacity_2!$C:$C,Capacity_2!$A:$A,$B$164,Capacity_2!$B:$B,$H172)</f>
        <v>1979.9500697529256</v>
      </c>
      <c r="U172" s="1">
        <f>SUMIFS(Capacity_2!P:P,Capacity_2!$A:$A,$B$164,Capacity_2!$B:$B,$H172)-SUMIFS(Capacity_2!$C:$C,Capacity_2!$A:$A,$B$164,Capacity_2!$B:$B,$H172)</f>
        <v>1937.7724972320257</v>
      </c>
      <c r="V172" s="1">
        <f>SUMIFS(Capacity_2!Q:Q,Capacity_2!$A:$A,$B$164,Capacity_2!$B:$B,$H172)-SUMIFS(Capacity_2!$C:$C,Capacity_2!$A:$A,$B$164,Capacity_2!$B:$B,$H172)</f>
        <v>1904.8916853007258</v>
      </c>
      <c r="W172" s="1">
        <f>SUMIFS(Capacity_2!R:R,Capacity_2!$A:$A,$B$164,Capacity_2!$B:$B,$H172)-SUMIFS(Capacity_2!$C:$C,Capacity_2!$A:$A,$B$164,Capacity_2!$B:$B,$H172)</f>
        <v>2318.2884347663257</v>
      </c>
      <c r="X172" s="1">
        <f>SUMIFS(Capacity_2!S:S,Capacity_2!$A:$A,$B$164,Capacity_2!$B:$B,$H172)-SUMIFS(Capacity_2!$C:$C,Capacity_2!$A:$A,$B$164,Capacity_2!$B:$B,$H172)</f>
        <v>2407.8889108888256</v>
      </c>
      <c r="Y172" s="1">
        <f>SUMIFS(Capacity_2!T:T,Capacity_2!$A:$A,$B$164,Capacity_2!$B:$B,$H172)-SUMIFS(Capacity_2!$C:$C,Capacity_2!$A:$A,$B$164,Capacity_2!$B:$B,$H172)</f>
        <v>3086.0523578483258</v>
      </c>
      <c r="Z172" s="1">
        <f>SUMIFS(Capacity_2!U:U,Capacity_2!$A:$A,$B$164,Capacity_2!$B:$B,$H172)-SUMIFS(Capacity_2!$C:$C,Capacity_2!$A:$A,$B$164,Capacity_2!$B:$B,$H172)</f>
        <v>3281.3855212676249</v>
      </c>
      <c r="AA172" s="1">
        <f>SUMIFS(Capacity_2!V:V,Capacity_2!$A:$A,$B$164,Capacity_2!$B:$B,$H172)-SUMIFS(Capacity_2!$C:$C,Capacity_2!$A:$A,$B$164,Capacity_2!$B:$B,$H172)</f>
        <v>3296.861618373026</v>
      </c>
      <c r="AB172" s="1">
        <f>SUMIFS(Capacity_2!W:W,Capacity_2!$A:$A,$B$164,Capacity_2!$B:$B,$H172)-SUMIFS(Capacity_2!$C:$C,Capacity_2!$A:$A,$B$164,Capacity_2!$B:$B,$H172)</f>
        <v>3899.7219679321256</v>
      </c>
      <c r="AC172" s="1">
        <f>SUMIFS(Capacity_2!X:X,Capacity_2!$A:$A,$B$164,Capacity_2!$B:$B,$H172)-SUMIFS(Capacity_2!$C:$C,Capacity_2!$A:$A,$B$164,Capacity_2!$B:$B,$H172)</f>
        <v>6284.1052101213263</v>
      </c>
    </row>
    <row r="173" spans="1:30">
      <c r="H173" s="76" t="s">
        <v>119</v>
      </c>
      <c r="I173" s="1">
        <f>SUMIFS(Capacity_2!D:D,Capacity_2!$A:$A,$B$164,Capacity_2!$B:$B,$H173)-SUMIFS(Capacity_2!$C:$C,Capacity_2!$A:$A,$B$164,Capacity_2!$B:$B,$H173)</f>
        <v>20.89889108942657</v>
      </c>
      <c r="J173" s="1">
        <f>SUMIFS(Capacity_2!E:E,Capacity_2!$A:$A,$B$164,Capacity_2!$B:$B,$H173)-SUMIFS(Capacity_2!$C:$C,Capacity_2!$A:$A,$B$164,Capacity_2!$B:$B,$H173)</f>
        <v>56.149475348600447</v>
      </c>
      <c r="K173" s="1">
        <f>SUMIFS(Capacity_2!F:F,Capacity_2!$A:$A,$B$164,Capacity_2!$B:$B,$H173)-SUMIFS(Capacity_2!$C:$C,Capacity_2!$A:$A,$B$164,Capacity_2!$B:$B,$H173)</f>
        <v>90.71229909884778</v>
      </c>
      <c r="L173" s="1">
        <f>SUMIFS(Capacity_2!G:G,Capacity_2!$A:$A,$B$164,Capacity_2!$B:$B,$H173)-SUMIFS(Capacity_2!$C:$C,Capacity_2!$A:$A,$B$164,Capacity_2!$B:$B,$H173)</f>
        <v>167.27809752669987</v>
      </c>
      <c r="M173" s="1">
        <f>SUMIFS(Capacity_2!H:H,Capacity_2!$A:$A,$B$164,Capacity_2!$B:$B,$H173)-SUMIFS(Capacity_2!$C:$C,Capacity_2!$A:$A,$B$164,Capacity_2!$B:$B,$H173)</f>
        <v>249.15283743534786</v>
      </c>
      <c r="N173" s="1">
        <f>SUMIFS(Capacity_2!I:I,Capacity_2!$A:$A,$B$164,Capacity_2!$B:$B,$H173)-SUMIFS(Capacity_2!$C:$C,Capacity_2!$A:$A,$B$164,Capacity_2!$B:$B,$H173)</f>
        <v>304.31170156263789</v>
      </c>
      <c r="O173" s="1">
        <f>SUMIFS(Capacity_2!J:J,Capacity_2!$A:$A,$B$164,Capacity_2!$B:$B,$H173)-SUMIFS(Capacity_2!$C:$C,Capacity_2!$A:$A,$B$164,Capacity_2!$B:$B,$H173)</f>
        <v>348.74677271752552</v>
      </c>
      <c r="P173" s="1">
        <f>SUMIFS(Capacity_2!K:K,Capacity_2!$A:$A,$B$164,Capacity_2!$B:$B,$H173)-SUMIFS(Capacity_2!$C:$C,Capacity_2!$A:$A,$B$164,Capacity_2!$B:$B,$H173)</f>
        <v>382.52199928595127</v>
      </c>
      <c r="Q173" s="1">
        <f>SUMIFS(Capacity_2!L:L,Capacity_2!$A:$A,$B$164,Capacity_2!$B:$B,$H173)-SUMIFS(Capacity_2!$C:$C,Capacity_2!$A:$A,$B$164,Capacity_2!$B:$B,$H173)</f>
        <v>480.23542707530515</v>
      </c>
      <c r="R173" s="1">
        <f>SUMIFS(Capacity_2!M:M,Capacity_2!$A:$A,$B$164,Capacity_2!$B:$B,$H173)-SUMIFS(Capacity_2!$C:$C,Capacity_2!$A:$A,$B$164,Capacity_2!$B:$B,$H173)</f>
        <v>509.72253923740283</v>
      </c>
      <c r="S173" s="1">
        <f>SUMIFS(Capacity_2!N:N,Capacity_2!$A:$A,$B$164,Capacity_2!$B:$B,$H173)-SUMIFS(Capacity_2!$C:$C,Capacity_2!$A:$A,$B$164,Capacity_2!$B:$B,$H173)</f>
        <v>594.26068653304651</v>
      </c>
      <c r="T173" s="1">
        <f>SUMIFS(Capacity_2!O:O,Capacity_2!$A:$A,$B$164,Capacity_2!$B:$B,$H173)-SUMIFS(Capacity_2!$C:$C,Capacity_2!$A:$A,$B$164,Capacity_2!$B:$B,$H173)</f>
        <v>641.75585207171434</v>
      </c>
      <c r="U173" s="1">
        <f>SUMIFS(Capacity_2!P:P,Capacity_2!$A:$A,$B$164,Capacity_2!$B:$B,$H173)-SUMIFS(Capacity_2!$C:$C,Capacity_2!$A:$A,$B$164,Capacity_2!$B:$B,$H173)</f>
        <v>689.20046587875208</v>
      </c>
      <c r="V173" s="1">
        <f>SUMIFS(Capacity_2!Q:Q,Capacity_2!$A:$A,$B$164,Capacity_2!$B:$B,$H173)-SUMIFS(Capacity_2!$C:$C,Capacity_2!$A:$A,$B$164,Capacity_2!$B:$B,$H173)</f>
        <v>716.63271460489477</v>
      </c>
      <c r="W173" s="1">
        <f>SUMIFS(Capacity_2!R:R,Capacity_2!$A:$A,$B$164,Capacity_2!$B:$B,$H173)-SUMIFS(Capacity_2!$C:$C,Capacity_2!$A:$A,$B$164,Capacity_2!$B:$B,$H173)</f>
        <v>736.82262918162087</v>
      </c>
      <c r="X173" s="1">
        <f>SUMIFS(Capacity_2!S:S,Capacity_2!$A:$A,$B$164,Capacity_2!$B:$B,$H173)-SUMIFS(Capacity_2!$C:$C,Capacity_2!$A:$A,$B$164,Capacity_2!$B:$B,$H173)</f>
        <v>736.81180542260427</v>
      </c>
      <c r="Y173" s="1">
        <f>SUMIFS(Capacity_2!T:T,Capacity_2!$A:$A,$B$164,Capacity_2!$B:$B,$H173)-SUMIFS(Capacity_2!$C:$C,Capacity_2!$A:$A,$B$164,Capacity_2!$B:$B,$H173)</f>
        <v>746.17989235113691</v>
      </c>
      <c r="Z173" s="1">
        <f>SUMIFS(Capacity_2!U:U,Capacity_2!$A:$A,$B$164,Capacity_2!$B:$B,$H173)-SUMIFS(Capacity_2!$C:$C,Capacity_2!$A:$A,$B$164,Capacity_2!$B:$B,$H173)</f>
        <v>777.81056835801269</v>
      </c>
      <c r="AA173" s="1">
        <f>SUMIFS(Capacity_2!V:V,Capacity_2!$A:$A,$B$164,Capacity_2!$B:$B,$H173)-SUMIFS(Capacity_2!$C:$C,Capacity_2!$A:$A,$B$164,Capacity_2!$B:$B,$H173)</f>
        <v>829.18164093430732</v>
      </c>
      <c r="AB173" s="1">
        <f>SUMIFS(Capacity_2!W:W,Capacity_2!$A:$A,$B$164,Capacity_2!$B:$B,$H173)-SUMIFS(Capacity_2!$C:$C,Capacity_2!$A:$A,$B$164,Capacity_2!$B:$B,$H173)</f>
        <v>841.52150912103184</v>
      </c>
      <c r="AC173" s="1">
        <f>SUMIFS(Capacity_2!X:X,Capacity_2!$A:$A,$B$164,Capacity_2!$B:$B,$H173)-SUMIFS(Capacity_2!$C:$C,Capacity_2!$A:$A,$B$164,Capacity_2!$B:$B,$H173)</f>
        <v>853.58336207249317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1227.0000000000018</v>
      </c>
      <c r="M174" s="1">
        <f>SUMIFS(Capacity_2!H:H,Capacity_2!$A:$A,$B$164,Capacity_2!$B:$B,$H174)-SUMIFS(Capacity_2!$C:$C,Capacity_2!$A:$A,$B$164,Capacity_2!$B:$B,$H174)</f>
        <v>1547</v>
      </c>
      <c r="N174" s="1">
        <f>SUMIFS(Capacity_2!I:I,Capacity_2!$A:$A,$B$164,Capacity_2!$B:$B,$H174)-SUMIFS(Capacity_2!$C:$C,Capacity_2!$A:$A,$B$164,Capacity_2!$B:$B,$H174)</f>
        <v>1867</v>
      </c>
      <c r="O174" s="1">
        <f>SUMIFS(Capacity_2!J:J,Capacity_2!$A:$A,$B$164,Capacity_2!$B:$B,$H174)-SUMIFS(Capacity_2!$C:$C,Capacity_2!$A:$A,$B$164,Capacity_2!$B:$B,$H174)</f>
        <v>2187</v>
      </c>
      <c r="P174" s="1">
        <f>SUMIFS(Capacity_2!K:K,Capacity_2!$A:$A,$B$164,Capacity_2!$B:$B,$H174)-SUMIFS(Capacity_2!$C:$C,Capacity_2!$A:$A,$B$164,Capacity_2!$B:$B,$H174)</f>
        <v>2507</v>
      </c>
      <c r="Q174" s="1">
        <f>SUMIFS(Capacity_2!L:L,Capacity_2!$A:$A,$B$164,Capacity_2!$B:$B,$H174)-SUMIFS(Capacity_2!$C:$C,Capacity_2!$A:$A,$B$164,Capacity_2!$B:$B,$H174)</f>
        <v>2736.25</v>
      </c>
      <c r="R174" s="1">
        <f>SUMIFS(Capacity_2!M:M,Capacity_2!$A:$A,$B$164,Capacity_2!$B:$B,$H174)-SUMIFS(Capacity_2!$C:$C,Capacity_2!$A:$A,$B$164,Capacity_2!$B:$B,$H174)</f>
        <v>2690.25</v>
      </c>
      <c r="S174" s="1">
        <f>SUMIFS(Capacity_2!N:N,Capacity_2!$A:$A,$B$164,Capacity_2!$B:$B,$H174)-SUMIFS(Capacity_2!$C:$C,Capacity_2!$A:$A,$B$164,Capacity_2!$B:$B,$H174)</f>
        <v>2690.25</v>
      </c>
      <c r="T174" s="1">
        <f>SUMIFS(Capacity_2!O:O,Capacity_2!$A:$A,$B$164,Capacity_2!$B:$B,$H174)-SUMIFS(Capacity_2!$C:$C,Capacity_2!$A:$A,$B$164,Capacity_2!$B:$B,$H174)</f>
        <v>2690.25</v>
      </c>
      <c r="U174" s="1">
        <f>SUMIFS(Capacity_2!P:P,Capacity_2!$A:$A,$B$164,Capacity_2!$B:$B,$H174)-SUMIFS(Capacity_2!$C:$C,Capacity_2!$A:$A,$B$164,Capacity_2!$B:$B,$H174)</f>
        <v>2411.5500000000011</v>
      </c>
      <c r="V174" s="1">
        <f>SUMIFS(Capacity_2!Q:Q,Capacity_2!$A:$A,$B$164,Capacity_2!$B:$B,$H174)-SUMIFS(Capacity_2!$C:$C,Capacity_2!$A:$A,$B$164,Capacity_2!$B:$B,$H174)</f>
        <v>2411.5500000000011</v>
      </c>
      <c r="W174" s="1">
        <f>SUMIFS(Capacity_2!R:R,Capacity_2!$A:$A,$B$164,Capacity_2!$B:$B,$H174)-SUMIFS(Capacity_2!$C:$C,Capacity_2!$A:$A,$B$164,Capacity_2!$B:$B,$H174)</f>
        <v>2266.9618384400019</v>
      </c>
      <c r="X174" s="1">
        <f>SUMIFS(Capacity_2!S:S,Capacity_2!$A:$A,$B$164,Capacity_2!$B:$B,$H174)-SUMIFS(Capacity_2!$C:$C,Capacity_2!$A:$A,$B$164,Capacity_2!$B:$B,$H174)</f>
        <v>1965.6618384400008</v>
      </c>
      <c r="Y174" s="1">
        <f>SUMIFS(Capacity_2!T:T,Capacity_2!$A:$A,$B$164,Capacity_2!$B:$B,$H174)-SUMIFS(Capacity_2!$C:$C,Capacity_2!$A:$A,$B$164,Capacity_2!$B:$B,$H174)</f>
        <v>2217.00320311</v>
      </c>
      <c r="Z174" s="1">
        <f>SUMIFS(Capacity_2!U:U,Capacity_2!$A:$A,$B$164,Capacity_2!$B:$B,$H174)-SUMIFS(Capacity_2!$C:$C,Capacity_2!$A:$A,$B$164,Capacity_2!$B:$B,$H174)</f>
        <v>1608.00320311</v>
      </c>
      <c r="AA174" s="1">
        <f>SUMIFS(Capacity_2!V:V,Capacity_2!$A:$A,$B$164,Capacity_2!$B:$B,$H174)-SUMIFS(Capacity_2!$C:$C,Capacity_2!$A:$A,$B$164,Capacity_2!$B:$B,$H174)</f>
        <v>1103.473445460002</v>
      </c>
      <c r="AB174" s="1">
        <f>SUMIFS(Capacity_2!W:W,Capacity_2!$A:$A,$B$164,Capacity_2!$B:$B,$H174)-SUMIFS(Capacity_2!$C:$C,Capacity_2!$A:$A,$B$164,Capacity_2!$B:$B,$H174)</f>
        <v>884.17967919000148</v>
      </c>
      <c r="AC174" s="1">
        <f>SUMIFS(Capacity_2!X:X,Capacity_2!$A:$A,$B$164,Capacity_2!$B:$B,$H174)-SUMIFS(Capacity_2!$C:$C,Capacity_2!$A:$A,$B$164,Capacity_2!$B:$B,$H174)</f>
        <v>835.87967919000221</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990</v>
      </c>
      <c r="M175" s="1">
        <f>SUMIFS(Capacity_2!H:H,Capacity_2!$A:$A,$B$164,Capacity_2!$B:$B,$H175)-SUMIFS(Capacity_2!$C:$C,Capacity_2!$A:$A,$B$164,Capacity_2!$B:$B,$H175)</f>
        <v>1090</v>
      </c>
      <c r="N175" s="1">
        <f>SUMIFS(Capacity_2!I:I,Capacity_2!$A:$A,$B$164,Capacity_2!$B:$B,$H175)-SUMIFS(Capacity_2!$C:$C,Capacity_2!$A:$A,$B$164,Capacity_2!$B:$B,$H175)</f>
        <v>1190</v>
      </c>
      <c r="O175" s="1">
        <f>SUMIFS(Capacity_2!J:J,Capacity_2!$A:$A,$B$164,Capacity_2!$B:$B,$H175)-SUMIFS(Capacity_2!$C:$C,Capacity_2!$A:$A,$B$164,Capacity_2!$B:$B,$H175)</f>
        <v>1290</v>
      </c>
      <c r="P175" s="1">
        <f>SUMIFS(Capacity_2!K:K,Capacity_2!$A:$A,$B$164,Capacity_2!$B:$B,$H175)-SUMIFS(Capacity_2!$C:$C,Capacity_2!$A:$A,$B$164,Capacity_2!$B:$B,$H175)</f>
        <v>1390</v>
      </c>
      <c r="Q175" s="1">
        <f>SUMIFS(Capacity_2!L:L,Capacity_2!$A:$A,$B$164,Capacity_2!$B:$B,$H175)-SUMIFS(Capacity_2!$C:$C,Capacity_2!$A:$A,$B$164,Capacity_2!$B:$B,$H175)</f>
        <v>1490</v>
      </c>
      <c r="R175" s="1">
        <f>SUMIFS(Capacity_2!M:M,Capacity_2!$A:$A,$B$164,Capacity_2!$B:$B,$H175)-SUMIFS(Capacity_2!$C:$C,Capacity_2!$A:$A,$B$164,Capacity_2!$B:$B,$H175)</f>
        <v>1490</v>
      </c>
      <c r="S175" s="1">
        <f>SUMIFS(Capacity_2!N:N,Capacity_2!$A:$A,$B$164,Capacity_2!$B:$B,$H175)-SUMIFS(Capacity_2!$C:$C,Capacity_2!$A:$A,$B$164,Capacity_2!$B:$B,$H175)</f>
        <v>1490</v>
      </c>
      <c r="T175" s="1">
        <f>SUMIFS(Capacity_2!O:O,Capacity_2!$A:$A,$B$164,Capacity_2!$B:$B,$H175)-SUMIFS(Capacity_2!$C:$C,Capacity_2!$A:$A,$B$164,Capacity_2!$B:$B,$H175)</f>
        <v>1490</v>
      </c>
      <c r="U175" s="1">
        <f>SUMIFS(Capacity_2!P:P,Capacity_2!$A:$A,$B$164,Capacity_2!$B:$B,$H175)-SUMIFS(Capacity_2!$C:$C,Capacity_2!$A:$A,$B$164,Capacity_2!$B:$B,$H175)</f>
        <v>1490</v>
      </c>
      <c r="V175" s="1">
        <f>SUMIFS(Capacity_2!Q:Q,Capacity_2!$A:$A,$B$164,Capacity_2!$B:$B,$H175)-SUMIFS(Capacity_2!$C:$C,Capacity_2!$A:$A,$B$164,Capacity_2!$B:$B,$H175)</f>
        <v>1490</v>
      </c>
      <c r="W175" s="1">
        <f>SUMIFS(Capacity_2!R:R,Capacity_2!$A:$A,$B$164,Capacity_2!$B:$B,$H175)-SUMIFS(Capacity_2!$C:$C,Capacity_2!$A:$A,$B$164,Capacity_2!$B:$B,$H175)</f>
        <v>1436.72415181</v>
      </c>
      <c r="X175" s="1">
        <f>SUMIFS(Capacity_2!S:S,Capacity_2!$A:$A,$B$164,Capacity_2!$B:$B,$H175)-SUMIFS(Capacity_2!$C:$C,Capacity_2!$A:$A,$B$164,Capacity_2!$B:$B,$H175)</f>
        <v>1774.7011553100001</v>
      </c>
      <c r="Y175" s="1">
        <f>SUMIFS(Capacity_2!T:T,Capacity_2!$A:$A,$B$164,Capacity_2!$B:$B,$H175)-SUMIFS(Capacity_2!$C:$C,Capacity_2!$A:$A,$B$164,Capacity_2!$B:$B,$H175)</f>
        <v>3259</v>
      </c>
      <c r="Z175" s="1">
        <f>SUMIFS(Capacity_2!U:U,Capacity_2!$A:$A,$B$164,Capacity_2!$B:$B,$H175)-SUMIFS(Capacity_2!$C:$C,Capacity_2!$A:$A,$B$164,Capacity_2!$B:$B,$H175)</f>
        <v>3108.6999999999989</v>
      </c>
      <c r="AA175" s="1">
        <f>SUMIFS(Capacity_2!V:V,Capacity_2!$A:$A,$B$164,Capacity_2!$B:$B,$H175)-SUMIFS(Capacity_2!$C:$C,Capacity_2!$A:$A,$B$164,Capacity_2!$B:$B,$H175)</f>
        <v>3470.5307569999986</v>
      </c>
      <c r="AB175" s="1">
        <f>SUMIFS(Capacity_2!W:W,Capacity_2!$A:$A,$B$164,Capacity_2!$B:$B,$H175)-SUMIFS(Capacity_2!$C:$C,Capacity_2!$A:$A,$B$164,Capacity_2!$B:$B,$H175)</f>
        <v>4494.9249345999997</v>
      </c>
      <c r="AC175" s="1">
        <f>SUMIFS(Capacity_2!X:X,Capacity_2!$A:$A,$B$164,Capacity_2!$B:$B,$H175)-SUMIFS(Capacity_2!$C:$C,Capacity_2!$A:$A,$B$164,Capacity_2!$B:$B,$H175)</f>
        <v>4494.9249345999997</v>
      </c>
    </row>
    <row r="176" spans="1:30">
      <c r="H176" s="77" t="s">
        <v>122</v>
      </c>
      <c r="I176" s="1">
        <f>SUMIFS(Capacity_2!D:D,Capacity_2!$A:$A,$B$164,Capacity_2!$B:$B,$H176)-SUMIFS(Capacity_2!$C:$C,Capacity_2!$A:$A,$B$164,Capacity_2!$B:$B,$H176)</f>
        <v>113.63782001521031</v>
      </c>
      <c r="J176" s="1">
        <f>SUMIFS(Capacity_2!E:E,Capacity_2!$A:$A,$B$164,Capacity_2!$B:$B,$H176)-SUMIFS(Capacity_2!$C:$C,Capacity_2!$A:$A,$B$164,Capacity_2!$B:$B,$H176)</f>
        <v>246.48874297385009</v>
      </c>
      <c r="K176" s="1">
        <f>SUMIFS(Capacity_2!F:F,Capacity_2!$A:$A,$B$164,Capacity_2!$B:$B,$H176)-SUMIFS(Capacity_2!$C:$C,Capacity_2!$A:$A,$B$164,Capacity_2!$B:$B,$H176)</f>
        <v>383.88810804442801</v>
      </c>
      <c r="L176" s="1">
        <f>SUMIFS(Capacity_2!G:G,Capacity_2!$A:$A,$B$164,Capacity_2!$B:$B,$H176)-SUMIFS(Capacity_2!$C:$C,Capacity_2!$A:$A,$B$164,Capacity_2!$B:$B,$H176)</f>
        <v>613.73901813325028</v>
      </c>
      <c r="M176" s="1">
        <f>SUMIFS(Capacity_2!H:H,Capacity_2!$A:$A,$B$164,Capacity_2!$B:$B,$H176)-SUMIFS(Capacity_2!$C:$C,Capacity_2!$A:$A,$B$164,Capacity_2!$B:$B,$H176)</f>
        <v>850.93668698675901</v>
      </c>
      <c r="N176" s="1">
        <f>SUMIFS(Capacity_2!I:I,Capacity_2!$A:$A,$B$164,Capacity_2!$B:$B,$H176)-SUMIFS(Capacity_2!$C:$C,Capacity_2!$A:$A,$B$164,Capacity_2!$B:$B,$H176)</f>
        <v>1080.1774023622365</v>
      </c>
      <c r="O176" s="1">
        <f>SUMIFS(Capacity_2!J:J,Capacity_2!$A:$A,$B$164,Capacity_2!$B:$B,$H176)-SUMIFS(Capacity_2!$C:$C,Capacity_2!$A:$A,$B$164,Capacity_2!$B:$B,$H176)</f>
        <v>1324.447844791619</v>
      </c>
      <c r="P176" s="1">
        <f>SUMIFS(Capacity_2!K:K,Capacity_2!$A:$A,$B$164,Capacity_2!$B:$B,$H176)-SUMIFS(Capacity_2!$C:$C,Capacity_2!$A:$A,$B$164,Capacity_2!$B:$B,$H176)</f>
        <v>1563.5321546598843</v>
      </c>
      <c r="Q176" s="1">
        <f>SUMIFS(Capacity_2!L:L,Capacity_2!$A:$A,$B$164,Capacity_2!$B:$B,$H176)-SUMIFS(Capacity_2!$C:$C,Capacity_2!$A:$A,$B$164,Capacity_2!$B:$B,$H176)</f>
        <v>1801.9243537013153</v>
      </c>
      <c r="R176" s="1">
        <f>SUMIFS(Capacity_2!M:M,Capacity_2!$A:$A,$B$164,Capacity_2!$B:$B,$H176)-SUMIFS(Capacity_2!$C:$C,Capacity_2!$A:$A,$B$164,Capacity_2!$B:$B,$H176)</f>
        <v>2084.2278147248107</v>
      </c>
      <c r="S176" s="1">
        <f>SUMIFS(Capacity_2!N:N,Capacity_2!$A:$A,$B$164,Capacity_2!$B:$B,$H176)-SUMIFS(Capacity_2!$C:$C,Capacity_2!$A:$A,$B$164,Capacity_2!$B:$B,$H176)</f>
        <v>2640.6910999518641</v>
      </c>
      <c r="T176" s="1">
        <f>SUMIFS(Capacity_2!O:O,Capacity_2!$A:$A,$B$164,Capacity_2!$B:$B,$H176)-SUMIFS(Capacity_2!$C:$C,Capacity_2!$A:$A,$B$164,Capacity_2!$B:$B,$H176)</f>
        <v>3175.0507514631299</v>
      </c>
      <c r="U176" s="1">
        <f>SUMIFS(Capacity_2!P:P,Capacity_2!$A:$A,$B$164,Capacity_2!$B:$B,$H176)-SUMIFS(Capacity_2!$C:$C,Capacity_2!$A:$A,$B$164,Capacity_2!$B:$B,$H176)</f>
        <v>3753.086995706959</v>
      </c>
      <c r="V176" s="1">
        <f>SUMIFS(Capacity_2!Q:Q,Capacity_2!$A:$A,$B$164,Capacity_2!$B:$B,$H176)-SUMIFS(Capacity_2!$C:$C,Capacity_2!$A:$A,$B$164,Capacity_2!$B:$B,$H176)</f>
        <v>4175.1054796991921</v>
      </c>
      <c r="W176" s="1">
        <f>SUMIFS(Capacity_2!R:R,Capacity_2!$A:$A,$B$164,Capacity_2!$B:$B,$H176)-SUMIFS(Capacity_2!$C:$C,Capacity_2!$A:$A,$B$164,Capacity_2!$B:$B,$H176)</f>
        <v>4753.2734429584798</v>
      </c>
      <c r="X176" s="1">
        <f>SUMIFS(Capacity_2!S:S,Capacity_2!$A:$A,$B$164,Capacity_2!$B:$B,$H176)-SUMIFS(Capacity_2!$C:$C,Capacity_2!$A:$A,$B$164,Capacity_2!$B:$B,$H176)</f>
        <v>5131.8698052602667</v>
      </c>
      <c r="Y176" s="1">
        <f>SUMIFS(Capacity_2!T:T,Capacity_2!$A:$A,$B$164,Capacity_2!$B:$B,$H176)-SUMIFS(Capacity_2!$C:$C,Capacity_2!$A:$A,$B$164,Capacity_2!$B:$B,$H176)</f>
        <v>5570.0970549113117</v>
      </c>
      <c r="Z176" s="1">
        <f>SUMIFS(Capacity_2!U:U,Capacity_2!$A:$A,$B$164,Capacity_2!$B:$B,$H176)-SUMIFS(Capacity_2!$C:$C,Capacity_2!$A:$A,$B$164,Capacity_2!$B:$B,$H176)</f>
        <v>5984.8779079125361</v>
      </c>
      <c r="AA176" s="1">
        <f>SUMIFS(Capacity_2!V:V,Capacity_2!$A:$A,$B$164,Capacity_2!$B:$B,$H176)-SUMIFS(Capacity_2!$C:$C,Capacity_2!$A:$A,$B$164,Capacity_2!$B:$B,$H176)</f>
        <v>6425.2383016485437</v>
      </c>
      <c r="AB176" s="1">
        <f>SUMIFS(Capacity_2!W:W,Capacity_2!$A:$A,$B$164,Capacity_2!$B:$B,$H176)-SUMIFS(Capacity_2!$C:$C,Capacity_2!$A:$A,$B$164,Capacity_2!$B:$B,$H176)</f>
        <v>7053.9912027089467</v>
      </c>
      <c r="AC176" s="1">
        <f>SUMIFS(Capacity_2!X:X,Capacity_2!$A:$A,$B$164,Capacity_2!$B:$B,$H176)-SUMIFS(Capacity_2!$C:$C,Capacity_2!$A:$A,$B$164,Capacity_2!$B:$B,$H176)</f>
        <v>7685.0480025249999</v>
      </c>
    </row>
    <row r="177" spans="1:30">
      <c r="H177" s="69" t="s">
        <v>123</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-1054.8229334139571</v>
      </c>
      <c r="Q177" s="1">
        <f t="shared" si="3"/>
        <v>-2728.8229080003371</v>
      </c>
      <c r="R177" s="1">
        <f t="shared" si="3"/>
        <v>-3495.1084930876541</v>
      </c>
      <c r="S177" s="1">
        <f t="shared" si="3"/>
        <v>-3862.0043345720901</v>
      </c>
      <c r="T177" s="1">
        <f t="shared" si="3"/>
        <v>-7338.996657716285</v>
      </c>
      <c r="U177" s="1">
        <f t="shared" si="3"/>
        <v>-7842.0939372352223</v>
      </c>
      <c r="V177" s="1">
        <f t="shared" si="3"/>
        <v>-7989.1562341103927</v>
      </c>
      <c r="W177" s="1">
        <f t="shared" si="3"/>
        <v>-9623.8090164460355</v>
      </c>
      <c r="X177" s="1">
        <f t="shared" si="3"/>
        <v>-9326.8295073114605</v>
      </c>
      <c r="Y177" s="1">
        <f t="shared" si="3"/>
        <v>-9210.4763608920694</v>
      </c>
      <c r="Z177" s="1">
        <f t="shared" si="3"/>
        <v>-9012.8340438059386</v>
      </c>
      <c r="AA177" s="1">
        <f t="shared" si="3"/>
        <v>-10076.138296114947</v>
      </c>
      <c r="AB177" s="1">
        <f t="shared" si="3"/>
        <v>-9590.0521041017219</v>
      </c>
      <c r="AC177" s="1">
        <f t="shared" si="3"/>
        <v>-7202.7220549948252</v>
      </c>
    </row>
    <row r="179" spans="1:30">
      <c r="H179" s="69" t="s">
        <v>124</v>
      </c>
      <c r="I179" s="1">
        <f>SUMIFS(Capacity_2!D:D,Capacity_2!$A:$A,$B$164,Capacity_2!$B:$B,$H179)-SUMIFS(Capacity_2!$C:$C,Capacity_2!$A:$A,$B$164,Capacity_2!$B:$B,$H179)</f>
        <v>-0.43866151980688528</v>
      </c>
      <c r="J179" s="1">
        <f>SUMIFS(Capacity_2!E:E,Capacity_2!$A:$A,$B$164,Capacity_2!$B:$B,$H179)-SUMIFS(Capacity_2!$C:$C,Capacity_2!$A:$A,$B$164,Capacity_2!$B:$B,$H179)</f>
        <v>1.4612495259686966</v>
      </c>
      <c r="K179" s="1">
        <f>SUMIFS(Capacity_2!F:F,Capacity_2!$A:$A,$B$164,Capacity_2!$B:$B,$H179)-SUMIFS(Capacity_2!$C:$C,Capacity_2!$A:$A,$B$164,Capacity_2!$B:$B,$H179)</f>
        <v>1.4528666836579873</v>
      </c>
      <c r="L179" s="1">
        <f>SUMIFS(Capacity_2!G:G,Capacity_2!$A:$A,$B$164,Capacity_2!$B:$B,$H179)-SUMIFS(Capacity_2!$C:$C,Capacity_2!$A:$A,$B$164,Capacity_2!$B:$B,$H179)</f>
        <v>2.4559646003348803</v>
      </c>
      <c r="M179" s="1">
        <f>SUMIFS(Capacity_2!H:H,Capacity_2!$A:$A,$B$164,Capacity_2!$B:$B,$H179)-SUMIFS(Capacity_2!$C:$C,Capacity_2!$A:$A,$B$164,Capacity_2!$B:$B,$H179)</f>
        <v>1.108736419151569</v>
      </c>
      <c r="N179" s="1">
        <f>SUMIFS(Capacity_2!I:I,Capacity_2!$A:$A,$B$164,Capacity_2!$B:$B,$H179)-SUMIFS(Capacity_2!$C:$C,Capacity_2!$A:$A,$B$164,Capacity_2!$B:$B,$H179)</f>
        <v>2.2321651022897413</v>
      </c>
      <c r="O179" s="1">
        <f>SUMIFS(Capacity_2!J:J,Capacity_2!$A:$A,$B$164,Capacity_2!$B:$B,$H179)-SUMIFS(Capacity_2!$C:$C,Capacity_2!$A:$A,$B$164,Capacity_2!$B:$B,$H179)</f>
        <v>2.7749725037042481</v>
      </c>
      <c r="P179" s="1">
        <f>SUMIFS(Capacity_2!K:K,Capacity_2!$A:$A,$B$164,Capacity_2!$B:$B,$H179)-SUMIFS(Capacity_2!$C:$C,Capacity_2!$A:$A,$B$164,Capacity_2!$B:$B,$H179)</f>
        <v>5.8496334740173097</v>
      </c>
      <c r="Q179" s="1">
        <f>SUMIFS(Capacity_2!L:L,Capacity_2!$A:$A,$B$164,Capacity_2!$B:$B,$H179)-SUMIFS(Capacity_2!$C:$C,Capacity_2!$A:$A,$B$164,Capacity_2!$B:$B,$H179)</f>
        <v>7.772679015438257</v>
      </c>
      <c r="R179" s="1">
        <f>SUMIFS(Capacity_2!M:M,Capacity_2!$A:$A,$B$164,Capacity_2!$B:$B,$H179)-SUMIFS(Capacity_2!$C:$C,Capacity_2!$A:$A,$B$164,Capacity_2!$B:$B,$H179)</f>
        <v>9.3118918069204142</v>
      </c>
      <c r="S179" s="1">
        <f>SUMIFS(Capacity_2!N:N,Capacity_2!$A:$A,$B$164,Capacity_2!$B:$B,$H179)-SUMIFS(Capacity_2!$C:$C,Capacity_2!$A:$A,$B$164,Capacity_2!$B:$B,$H179)</f>
        <v>12.114060778484316</v>
      </c>
      <c r="T179" s="1">
        <f>SUMIFS(Capacity_2!O:O,Capacity_2!$A:$A,$B$164,Capacity_2!$B:$B,$H179)-SUMIFS(Capacity_2!$C:$C,Capacity_2!$A:$A,$B$164,Capacity_2!$B:$B,$H179)</f>
        <v>12.89327249078957</v>
      </c>
      <c r="U179" s="1">
        <f>SUMIFS(Capacity_2!P:P,Capacity_2!$A:$A,$B$164,Capacity_2!$B:$B,$H179)-SUMIFS(Capacity_2!$C:$C,Capacity_2!$A:$A,$B$164,Capacity_2!$B:$B,$H179)</f>
        <v>13.973565502751967</v>
      </c>
      <c r="V179" s="1">
        <f>SUMIFS(Capacity_2!Q:Q,Capacity_2!$A:$A,$B$164,Capacity_2!$B:$B,$H179)-SUMIFS(Capacity_2!$C:$C,Capacity_2!$A:$A,$B$164,Capacity_2!$B:$B,$H179)</f>
        <v>16.792080558880855</v>
      </c>
      <c r="W179" s="1">
        <f>SUMIFS(Capacity_2!R:R,Capacity_2!$A:$A,$B$164,Capacity_2!$B:$B,$H179)-SUMIFS(Capacity_2!$C:$C,Capacity_2!$A:$A,$B$164,Capacity_2!$B:$B,$H179)</f>
        <v>18.742548757638872</v>
      </c>
      <c r="X179" s="1">
        <f>SUMIFS(Capacity_2!S:S,Capacity_2!$A:$A,$B$164,Capacity_2!$B:$B,$H179)-SUMIFS(Capacity_2!$C:$C,Capacity_2!$A:$A,$B$164,Capacity_2!$B:$B,$H179)</f>
        <v>21.770367509715129</v>
      </c>
      <c r="Y179" s="1">
        <f>SUMIFS(Capacity_2!T:T,Capacity_2!$A:$A,$B$164,Capacity_2!$B:$B,$H179)-SUMIFS(Capacity_2!$C:$C,Capacity_2!$A:$A,$B$164,Capacity_2!$B:$B,$H179)</f>
        <v>25.503994739607265</v>
      </c>
      <c r="Z179" s="1">
        <f>SUMIFS(Capacity_2!U:U,Capacity_2!$A:$A,$B$164,Capacity_2!$B:$B,$H179)-SUMIFS(Capacity_2!$C:$C,Capacity_2!$A:$A,$B$164,Capacity_2!$B:$B,$H179)</f>
        <v>27.813148406438927</v>
      </c>
      <c r="AA179" s="1">
        <f>SUMIFS(Capacity_2!V:V,Capacity_2!$A:$A,$B$164,Capacity_2!$B:$B,$H179)-SUMIFS(Capacity_2!$C:$C,Capacity_2!$A:$A,$B$164,Capacity_2!$B:$B,$H179)</f>
        <v>32.432798992027188</v>
      </c>
      <c r="AB179" s="1">
        <f>SUMIFS(Capacity_2!W:W,Capacity_2!$A:$A,$B$164,Capacity_2!$B:$B,$H179)-SUMIFS(Capacity_2!$C:$C,Capacity_2!$A:$A,$B$164,Capacity_2!$B:$B,$H179)</f>
        <v>35.658641446152217</v>
      </c>
      <c r="AC179" s="1">
        <f>SUMIFS(Capacity_2!X:X,Capacity_2!$A:$A,$B$164,Capacity_2!$B:$B,$H179)-SUMIFS(Capacity_2!$C:$C,Capacity_2!$A:$A,$B$164,Capacity_2!$B:$B,$H179)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-6183.3361578950426</v>
      </c>
      <c r="K185" s="1">
        <f>SUMIFS(Generation_2!E:E,Generation_2!$A:$A,$B$182,Generation_2!$B:$B,$H185)-SUMIFS(Generation_2!$C:$C,Generation_2!$A:$A,$B$182,Generation_2!$B:$B,$H185)</f>
        <v>-5248.5378846162057</v>
      </c>
      <c r="L185" s="1">
        <f>SUMIFS(Generation_2!F:F,Generation_2!$A:$A,$B$182,Generation_2!$B:$B,$H185)-SUMIFS(Generation_2!$C:$C,Generation_2!$A:$A,$B$182,Generation_2!$B:$B,$H185)</f>
        <v>-9816.464392652997</v>
      </c>
      <c r="M185" s="1">
        <f>SUMIFS(Generation_2!G:G,Generation_2!$A:$A,$B$182,Generation_2!$B:$B,$H185)-SUMIFS(Generation_2!$C:$C,Generation_2!$A:$A,$B$182,Generation_2!$B:$B,$H185)</f>
        <v>-10628.453775414338</v>
      </c>
      <c r="N185" s="1">
        <f>SUMIFS(Generation_2!H:H,Generation_2!$A:$A,$B$182,Generation_2!$B:$B,$H185)-SUMIFS(Generation_2!$C:$C,Generation_2!$A:$A,$B$182,Generation_2!$B:$B,$H185)</f>
        <v>-11908.765811159043</v>
      </c>
      <c r="O185" s="1">
        <f>SUMIFS(Generation_2!I:I,Generation_2!$A:$A,$B$182,Generation_2!$B:$B,$H185)-SUMIFS(Generation_2!$C:$C,Generation_2!$A:$A,$B$182,Generation_2!$B:$B,$H185)</f>
        <v>-7551.2886744322459</v>
      </c>
      <c r="P185" s="1">
        <f>SUMIFS(Generation_2!J:J,Generation_2!$A:$A,$B$182,Generation_2!$B:$B,$H185)-SUMIFS(Generation_2!$C:$C,Generation_2!$A:$A,$B$182,Generation_2!$B:$B,$H185)</f>
        <v>-11545.263173231855</v>
      </c>
      <c r="Q185" s="1">
        <f>SUMIFS(Generation_2!K:K,Generation_2!$A:$A,$B$182,Generation_2!$B:$B,$H185)-SUMIFS(Generation_2!$C:$C,Generation_2!$A:$A,$B$182,Generation_2!$B:$B,$H185)</f>
        <v>-28460.67876272081</v>
      </c>
      <c r="R185" s="1">
        <f>SUMIFS(Generation_2!L:L,Generation_2!$A:$A,$B$182,Generation_2!$B:$B,$H185)-SUMIFS(Generation_2!$C:$C,Generation_2!$A:$A,$B$182,Generation_2!$B:$B,$H185)</f>
        <v>-25040.722419378129</v>
      </c>
      <c r="S185" s="1">
        <f>SUMIFS(Generation_2!M:M,Generation_2!$A:$A,$B$182,Generation_2!$B:$B,$H185)-SUMIFS(Generation_2!$C:$C,Generation_2!$A:$A,$B$182,Generation_2!$B:$B,$H185)</f>
        <v>-28316.686067064991</v>
      </c>
      <c r="T185" s="1">
        <f>SUMIFS(Generation_2!N:N,Generation_2!$A:$A,$B$182,Generation_2!$B:$B,$H185)-SUMIFS(Generation_2!$C:$C,Generation_2!$A:$A,$B$182,Generation_2!$B:$B,$H185)</f>
        <v>-22207.066026140994</v>
      </c>
      <c r="U185" s="1">
        <f>SUMIFS(Generation_2!O:O,Generation_2!$A:$A,$B$182,Generation_2!$B:$B,$H185)-SUMIFS(Generation_2!$C:$C,Generation_2!$A:$A,$B$182,Generation_2!$B:$B,$H185)</f>
        <v>-20222.407532595491</v>
      </c>
      <c r="V185" s="1">
        <f>SUMIFS(Generation_2!P:P,Generation_2!$A:$A,$B$182,Generation_2!$B:$B,$H185)-SUMIFS(Generation_2!$C:$C,Generation_2!$A:$A,$B$182,Generation_2!$B:$B,$H185)</f>
        <v>-22636.04106755869</v>
      </c>
      <c r="W185" s="1">
        <f>SUMIFS(Generation_2!Q:Q,Generation_2!$A:$A,$B$182,Generation_2!$B:$B,$H185)-SUMIFS(Generation_2!$C:$C,Generation_2!$A:$A,$B$182,Generation_2!$B:$B,$H185)</f>
        <v>-22698.870993027478</v>
      </c>
      <c r="X185" s="1">
        <f>SUMIFS(Generation_2!R:R,Generation_2!$A:$A,$B$182,Generation_2!$B:$B,$H185)-SUMIFS(Generation_2!$C:$C,Generation_2!$A:$A,$B$182,Generation_2!$B:$B,$H185)</f>
        <v>-23930.358516177264</v>
      </c>
      <c r="Y185" s="1">
        <f>SUMIFS(Generation_2!S:S,Generation_2!$A:$A,$B$182,Generation_2!$B:$B,$H185)-SUMIFS(Generation_2!$C:$C,Generation_2!$A:$A,$B$182,Generation_2!$B:$B,$H185)</f>
        <v>-22330.098120975061</v>
      </c>
      <c r="Z185" s="1">
        <f>SUMIFS(Generation_2!T:T,Generation_2!$A:$A,$B$182,Generation_2!$B:$B,$H185)-SUMIFS(Generation_2!$C:$C,Generation_2!$A:$A,$B$182,Generation_2!$B:$B,$H185)</f>
        <v>-23284.842158764252</v>
      </c>
      <c r="AA185" s="1">
        <f>SUMIFS(Generation_2!U:U,Generation_2!$A:$A,$B$182,Generation_2!$B:$B,$H185)-SUMIFS(Generation_2!$C:$C,Generation_2!$A:$A,$B$182,Generation_2!$B:$B,$H185)</f>
        <v>-21023.703189344174</v>
      </c>
      <c r="AB185" s="1">
        <f>SUMIFS(Generation_2!V:V,Generation_2!$A:$A,$B$182,Generation_2!$B:$B,$H185)-SUMIFS(Generation_2!$C:$C,Generation_2!$A:$A,$B$182,Generation_2!$B:$B,$H185)</f>
        <v>-21800.313184191153</v>
      </c>
      <c r="AC185" s="1">
        <f>SUMIFS(Generation_2!W:W,Generation_2!$A:$A,$B$182,Generation_2!$B:$B,$H185)-SUMIFS(Generation_2!$C:$C,Generation_2!$A:$A,$B$182,Generation_2!$B:$B,$H185)</f>
        <v>-24947.0424247841</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4292.6476448424983</v>
      </c>
      <c r="K186" s="1">
        <f>SUMIFS(Generation_2!E:E,Generation_2!$A:$A,$B$182,Generation_2!$B:$B,$H186)-SUMIFS(Generation_2!$C:$C,Generation_2!$A:$A,$B$182,Generation_2!$B:$B,$H186)</f>
        <v>4052.4413367989655</v>
      </c>
      <c r="L186" s="1">
        <f>SUMIFS(Generation_2!F:F,Generation_2!$A:$A,$B$182,Generation_2!$B:$B,$H186)-SUMIFS(Generation_2!$C:$C,Generation_2!$A:$A,$B$182,Generation_2!$B:$B,$H186)</f>
        <v>3884.3050183571504</v>
      </c>
      <c r="M186" s="1">
        <f>SUMIFS(Generation_2!G:G,Generation_2!$A:$A,$B$182,Generation_2!$B:$B,$H186)-SUMIFS(Generation_2!$C:$C,Generation_2!$A:$A,$B$182,Generation_2!$B:$B,$H186)</f>
        <v>2611.6399178539104</v>
      </c>
      <c r="N186" s="1">
        <f>SUMIFS(Generation_2!H:H,Generation_2!$A:$A,$B$182,Generation_2!$B:$B,$H186)-SUMIFS(Generation_2!$C:$C,Generation_2!$A:$A,$B$182,Generation_2!$B:$B,$H186)</f>
        <v>1105.0799820724678</v>
      </c>
      <c r="O186" s="1">
        <f>SUMIFS(Generation_2!I:I,Generation_2!$A:$A,$B$182,Generation_2!$B:$B,$H186)-SUMIFS(Generation_2!$C:$C,Generation_2!$A:$A,$B$182,Generation_2!$B:$B,$H186)</f>
        <v>4005.8309378640806</v>
      </c>
      <c r="P186" s="1">
        <f>SUMIFS(Generation_2!J:J,Generation_2!$A:$A,$B$182,Generation_2!$B:$B,$H186)-SUMIFS(Generation_2!$C:$C,Generation_2!$A:$A,$B$182,Generation_2!$B:$B,$H186)</f>
        <v>-331.28302535223702</v>
      </c>
      <c r="Q186" s="1">
        <f>SUMIFS(Generation_2!K:K,Generation_2!$A:$A,$B$182,Generation_2!$B:$B,$H186)-SUMIFS(Generation_2!$C:$C,Generation_2!$A:$A,$B$182,Generation_2!$B:$B,$H186)</f>
        <v>-1001.0808494587582</v>
      </c>
      <c r="R186" s="1">
        <f>SUMIFS(Generation_2!L:L,Generation_2!$A:$A,$B$182,Generation_2!$B:$B,$H186)-SUMIFS(Generation_2!$C:$C,Generation_2!$A:$A,$B$182,Generation_2!$B:$B,$H186)</f>
        <v>-1138.6235347803704</v>
      </c>
      <c r="S186" s="1">
        <f>SUMIFS(Generation_2!M:M,Generation_2!$A:$A,$B$182,Generation_2!$B:$B,$H186)-SUMIFS(Generation_2!$C:$C,Generation_2!$A:$A,$B$182,Generation_2!$B:$B,$H186)</f>
        <v>-4619.5379468192295</v>
      </c>
      <c r="T186" s="1">
        <f>SUMIFS(Generation_2!N:N,Generation_2!$A:$A,$B$182,Generation_2!$B:$B,$H186)-SUMIFS(Generation_2!$C:$C,Generation_2!$A:$A,$B$182,Generation_2!$B:$B,$H186)</f>
        <v>-5290.8720279315203</v>
      </c>
      <c r="U186" s="1">
        <f>SUMIFS(Generation_2!O:O,Generation_2!$A:$A,$B$182,Generation_2!$B:$B,$H186)-SUMIFS(Generation_2!$C:$C,Generation_2!$A:$A,$B$182,Generation_2!$B:$B,$H186)</f>
        <v>-5175.3939500910965</v>
      </c>
      <c r="V186" s="1">
        <f>SUMIFS(Generation_2!P:P,Generation_2!$A:$A,$B$182,Generation_2!$B:$B,$H186)-SUMIFS(Generation_2!$C:$C,Generation_2!$A:$A,$B$182,Generation_2!$B:$B,$H186)</f>
        <v>-5917.2711836617746</v>
      </c>
      <c r="W186" s="1">
        <f>SUMIFS(Generation_2!Q:Q,Generation_2!$A:$A,$B$182,Generation_2!$B:$B,$H186)-SUMIFS(Generation_2!$C:$C,Generation_2!$A:$A,$B$182,Generation_2!$B:$B,$H186)</f>
        <v>-3652.3913564854702</v>
      </c>
      <c r="X186" s="1">
        <f>SUMIFS(Generation_2!R:R,Generation_2!$A:$A,$B$182,Generation_2!$B:$B,$H186)-SUMIFS(Generation_2!$C:$C,Generation_2!$A:$A,$B$182,Generation_2!$B:$B,$H186)</f>
        <v>-3773.8905607252709</v>
      </c>
      <c r="Y186" s="1">
        <f>SUMIFS(Generation_2!S:S,Generation_2!$A:$A,$B$182,Generation_2!$B:$B,$H186)-SUMIFS(Generation_2!$C:$C,Generation_2!$A:$A,$B$182,Generation_2!$B:$B,$H186)</f>
        <v>-4025.1870808928434</v>
      </c>
      <c r="Z186" s="1">
        <f>SUMIFS(Generation_2!T:T,Generation_2!$A:$A,$B$182,Generation_2!$B:$B,$H186)-SUMIFS(Generation_2!$C:$C,Generation_2!$A:$A,$B$182,Generation_2!$B:$B,$H186)</f>
        <v>-3657.8786779442271</v>
      </c>
      <c r="AA186" s="1">
        <f>SUMIFS(Generation_2!U:U,Generation_2!$A:$A,$B$182,Generation_2!$B:$B,$H186)-SUMIFS(Generation_2!$C:$C,Generation_2!$A:$A,$B$182,Generation_2!$B:$B,$H186)</f>
        <v>-3706.5126236635733</v>
      </c>
      <c r="AB186" s="1">
        <f>SUMIFS(Generation_2!V:V,Generation_2!$A:$A,$B$182,Generation_2!$B:$B,$H186)-SUMIFS(Generation_2!$C:$C,Generation_2!$A:$A,$B$182,Generation_2!$B:$B,$H186)</f>
        <v>-4046.652761357589</v>
      </c>
      <c r="AC186" s="1">
        <f>SUMIFS(Generation_2!W:W,Generation_2!$A:$A,$B$182,Generation_2!$B:$B,$H186)-SUMIFS(Generation_2!$C:$C,Generation_2!$A:$A,$B$182,Generation_2!$B:$B,$H186)</f>
        <v>-4144.8336873022308</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-15.545039316675229</v>
      </c>
      <c r="K187" s="1">
        <f>SUMIFS(Generation_2!E:E,Generation_2!$A:$A,$B$182,Generation_2!$B:$B,$H187)-SUMIFS(Generation_2!$C:$C,Generation_2!$A:$A,$B$182,Generation_2!$B:$B,$H187)</f>
        <v>-147.68239478981468</v>
      </c>
      <c r="L187" s="1">
        <f>SUMIFS(Generation_2!F:F,Generation_2!$A:$A,$B$182,Generation_2!$B:$B,$H187)-SUMIFS(Generation_2!$C:$C,Generation_2!$A:$A,$B$182,Generation_2!$B:$B,$H187)</f>
        <v>-1178.7865535389651</v>
      </c>
      <c r="M187" s="1">
        <f>SUMIFS(Generation_2!G:G,Generation_2!$A:$A,$B$182,Generation_2!$B:$B,$H187)-SUMIFS(Generation_2!$C:$C,Generation_2!$A:$A,$B$182,Generation_2!$B:$B,$H187)</f>
        <v>-1175.4740265864634</v>
      </c>
      <c r="N187" s="1">
        <f>SUMIFS(Generation_2!H:H,Generation_2!$A:$A,$B$182,Generation_2!$B:$B,$H187)-SUMIFS(Generation_2!$C:$C,Generation_2!$A:$A,$B$182,Generation_2!$B:$B,$H187)</f>
        <v>-1181.347445108519</v>
      </c>
      <c r="O187" s="1">
        <f>SUMIFS(Generation_2!I:I,Generation_2!$A:$A,$B$182,Generation_2!$B:$B,$H187)-SUMIFS(Generation_2!$C:$C,Generation_2!$A:$A,$B$182,Generation_2!$B:$B,$H187)</f>
        <v>-1176.0460783029346</v>
      </c>
      <c r="P187" s="1">
        <f>SUMIFS(Generation_2!J:J,Generation_2!$A:$A,$B$182,Generation_2!$B:$B,$H187)-SUMIFS(Generation_2!$C:$C,Generation_2!$A:$A,$B$182,Generation_2!$B:$B,$H187)</f>
        <v>-1233.224880127229</v>
      </c>
      <c r="Q187" s="1">
        <f>SUMIFS(Generation_2!K:K,Generation_2!$A:$A,$B$182,Generation_2!$B:$B,$H187)-SUMIFS(Generation_2!$C:$C,Generation_2!$A:$A,$B$182,Generation_2!$B:$B,$H187)</f>
        <v>-1232.3343890218616</v>
      </c>
      <c r="R187" s="1">
        <f>SUMIFS(Generation_2!L:L,Generation_2!$A:$A,$B$182,Generation_2!$B:$B,$H187)-SUMIFS(Generation_2!$C:$C,Generation_2!$A:$A,$B$182,Generation_2!$B:$B,$H187)</f>
        <v>-1232.525995486614</v>
      </c>
      <c r="S187" s="1">
        <f>SUMIFS(Generation_2!M:M,Generation_2!$A:$A,$B$182,Generation_2!$B:$B,$H187)-SUMIFS(Generation_2!$C:$C,Generation_2!$A:$A,$B$182,Generation_2!$B:$B,$H187)</f>
        <v>-1225.6208791658996</v>
      </c>
      <c r="T187" s="1">
        <f>SUMIFS(Generation_2!N:N,Generation_2!$A:$A,$B$182,Generation_2!$B:$B,$H187)-SUMIFS(Generation_2!$C:$C,Generation_2!$A:$A,$B$182,Generation_2!$B:$B,$H187)</f>
        <v>-1232.8711785886953</v>
      </c>
      <c r="U187" s="1">
        <f>SUMIFS(Generation_2!O:O,Generation_2!$A:$A,$B$182,Generation_2!$B:$B,$H187)-SUMIFS(Generation_2!$C:$C,Generation_2!$A:$A,$B$182,Generation_2!$B:$B,$H187)</f>
        <v>-1233.5696557059005</v>
      </c>
      <c r="V187" s="1">
        <f>SUMIFS(Generation_2!P:P,Generation_2!$A:$A,$B$182,Generation_2!$B:$B,$H187)-SUMIFS(Generation_2!$C:$C,Generation_2!$A:$A,$B$182,Generation_2!$B:$B,$H187)</f>
        <v>-1232.4004835963569</v>
      </c>
      <c r="W187" s="1">
        <f>SUMIFS(Generation_2!Q:Q,Generation_2!$A:$A,$B$182,Generation_2!$B:$B,$H187)-SUMIFS(Generation_2!$C:$C,Generation_2!$A:$A,$B$182,Generation_2!$B:$B,$H187)</f>
        <v>-1303.7094562458183</v>
      </c>
      <c r="X187" s="1">
        <f>SUMIFS(Generation_2!R:R,Generation_2!$A:$A,$B$182,Generation_2!$B:$B,$H187)-SUMIFS(Generation_2!$C:$C,Generation_2!$A:$A,$B$182,Generation_2!$B:$B,$H187)</f>
        <v>-1309.5709266986455</v>
      </c>
      <c r="Y187" s="1">
        <f>SUMIFS(Generation_2!S:S,Generation_2!$A:$A,$B$182,Generation_2!$B:$B,$H187)-SUMIFS(Generation_2!$C:$C,Generation_2!$A:$A,$B$182,Generation_2!$B:$B,$H187)</f>
        <v>1228.3789021610419</v>
      </c>
      <c r="Z187" s="1">
        <f>SUMIFS(Generation_2!T:T,Generation_2!$A:$A,$B$182,Generation_2!$B:$B,$H187)-SUMIFS(Generation_2!$C:$C,Generation_2!$A:$A,$B$182,Generation_2!$B:$B,$H187)</f>
        <v>-1758.4247136501858</v>
      </c>
      <c r="AA187" s="1">
        <f>SUMIFS(Generation_2!U:U,Generation_2!$A:$A,$B$182,Generation_2!$B:$B,$H187)-SUMIFS(Generation_2!$C:$C,Generation_2!$A:$A,$B$182,Generation_2!$B:$B,$H187)</f>
        <v>-1793.9325947175989</v>
      </c>
      <c r="AB187" s="1">
        <f>SUMIFS(Generation_2!V:V,Generation_2!$A:$A,$B$182,Generation_2!$B:$B,$H187)-SUMIFS(Generation_2!$C:$C,Generation_2!$A:$A,$B$182,Generation_2!$B:$B,$H187)</f>
        <v>548.3684971618095</v>
      </c>
      <c r="AC187" s="1">
        <f>SUMIFS(Generation_2!W:W,Generation_2!$A:$A,$B$182,Generation_2!$B:$B,$H187)-SUMIFS(Generation_2!$C:$C,Generation_2!$A:$A,$B$182,Generation_2!$B:$B,$H187)</f>
        <v>-1797.5151947175955</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-6.4363967820521424</v>
      </c>
      <c r="K188" s="1">
        <f>SUMIFS(Generation_2!E:E,Generation_2!$A:$A,$B$182,Generation_2!$B:$B,$H188)-SUMIFS(Generation_2!$C:$C,Generation_2!$A:$A,$B$182,Generation_2!$B:$B,$H188)</f>
        <v>47.173661145434778</v>
      </c>
      <c r="L188" s="1">
        <f>SUMIFS(Generation_2!F:F,Generation_2!$A:$A,$B$182,Generation_2!$B:$B,$H188)-SUMIFS(Generation_2!$C:$C,Generation_2!$A:$A,$B$182,Generation_2!$B:$B,$H188)</f>
        <v>-50.671153134434221</v>
      </c>
      <c r="M188" s="1">
        <f>SUMIFS(Generation_2!G:G,Generation_2!$A:$A,$B$182,Generation_2!$B:$B,$H188)-SUMIFS(Generation_2!$C:$C,Generation_2!$A:$A,$B$182,Generation_2!$B:$B,$H188)</f>
        <v>-68.346444355676852</v>
      </c>
      <c r="N188" s="1">
        <f>SUMIFS(Generation_2!H:H,Generation_2!$A:$A,$B$182,Generation_2!$B:$B,$H188)-SUMIFS(Generation_2!$C:$C,Generation_2!$A:$A,$B$182,Generation_2!$B:$B,$H188)</f>
        <v>-77.393327877801596</v>
      </c>
      <c r="O188" s="1">
        <f>SUMIFS(Generation_2!I:I,Generation_2!$A:$A,$B$182,Generation_2!$B:$B,$H188)-SUMIFS(Generation_2!$C:$C,Generation_2!$A:$A,$B$182,Generation_2!$B:$B,$H188)</f>
        <v>-77.702671713922427</v>
      </c>
      <c r="P188" s="1">
        <f>SUMIFS(Generation_2!J:J,Generation_2!$A:$A,$B$182,Generation_2!$B:$B,$H188)-SUMIFS(Generation_2!$C:$C,Generation_2!$A:$A,$B$182,Generation_2!$B:$B,$H188)</f>
        <v>-61.583300274025568</v>
      </c>
      <c r="Q188" s="1">
        <f>SUMIFS(Generation_2!K:K,Generation_2!$A:$A,$B$182,Generation_2!$B:$B,$H188)-SUMIFS(Generation_2!$C:$C,Generation_2!$A:$A,$B$182,Generation_2!$B:$B,$H188)</f>
        <v>-77.524514192338231</v>
      </c>
      <c r="R188" s="1">
        <f>SUMIFS(Generation_2!L:L,Generation_2!$A:$A,$B$182,Generation_2!$B:$B,$H188)-SUMIFS(Generation_2!$C:$C,Generation_2!$A:$A,$B$182,Generation_2!$B:$B,$H188)</f>
        <v>-79.379331410604848</v>
      </c>
      <c r="S188" s="1">
        <f>SUMIFS(Generation_2!M:M,Generation_2!$A:$A,$B$182,Generation_2!$B:$B,$H188)-SUMIFS(Generation_2!$C:$C,Generation_2!$A:$A,$B$182,Generation_2!$B:$B,$H188)</f>
        <v>-75.927535062743672</v>
      </c>
      <c r="T188" s="1">
        <f>SUMIFS(Generation_2!N:N,Generation_2!$A:$A,$B$182,Generation_2!$B:$B,$H188)-SUMIFS(Generation_2!$C:$C,Generation_2!$A:$A,$B$182,Generation_2!$B:$B,$H188)</f>
        <v>-76.344616778493972</v>
      </c>
      <c r="U188" s="1">
        <f>SUMIFS(Generation_2!O:O,Generation_2!$A:$A,$B$182,Generation_2!$B:$B,$H188)-SUMIFS(Generation_2!$C:$C,Generation_2!$A:$A,$B$182,Generation_2!$B:$B,$H188)</f>
        <v>-74.344658637136945</v>
      </c>
      <c r="V188" s="1">
        <f>SUMIFS(Generation_2!P:P,Generation_2!$A:$A,$B$182,Generation_2!$B:$B,$H188)-SUMIFS(Generation_2!$C:$C,Generation_2!$A:$A,$B$182,Generation_2!$B:$B,$H188)</f>
        <v>-54.254689394953928</v>
      </c>
      <c r="W188" s="1">
        <f>SUMIFS(Generation_2!Q:Q,Generation_2!$A:$A,$B$182,Generation_2!$B:$B,$H188)-SUMIFS(Generation_2!$C:$C,Generation_2!$A:$A,$B$182,Generation_2!$B:$B,$H188)</f>
        <v>-24.024427075003544</v>
      </c>
      <c r="X188" s="1">
        <f>SUMIFS(Generation_2!R:R,Generation_2!$A:$A,$B$182,Generation_2!$B:$B,$H188)-SUMIFS(Generation_2!$C:$C,Generation_2!$A:$A,$B$182,Generation_2!$B:$B,$H188)</f>
        <v>-20.246225741616385</v>
      </c>
      <c r="Y188" s="1">
        <f>SUMIFS(Generation_2!S:S,Generation_2!$A:$A,$B$182,Generation_2!$B:$B,$H188)-SUMIFS(Generation_2!$C:$C,Generation_2!$A:$A,$B$182,Generation_2!$B:$B,$H188)</f>
        <v>619.05419249973261</v>
      </c>
      <c r="Z188" s="1">
        <f>SUMIFS(Generation_2!T:T,Generation_2!$A:$A,$B$182,Generation_2!$B:$B,$H188)-SUMIFS(Generation_2!$C:$C,Generation_2!$A:$A,$B$182,Generation_2!$B:$B,$H188)</f>
        <v>53.3667927475326</v>
      </c>
      <c r="AA188" s="1">
        <f>SUMIFS(Generation_2!U:U,Generation_2!$A:$A,$B$182,Generation_2!$B:$B,$H188)-SUMIFS(Generation_2!$C:$C,Generation_2!$A:$A,$B$182,Generation_2!$B:$B,$H188)</f>
        <v>34.762806376681638</v>
      </c>
      <c r="AB188" s="1">
        <f>SUMIFS(Generation_2!V:V,Generation_2!$A:$A,$B$182,Generation_2!$B:$B,$H188)-SUMIFS(Generation_2!$C:$C,Generation_2!$A:$A,$B$182,Generation_2!$B:$B,$H188)</f>
        <v>577.53366316574113</v>
      </c>
      <c r="AC188" s="1">
        <f>SUMIFS(Generation_2!W:W,Generation_2!$A:$A,$B$182,Generation_2!$B:$B,$H188)-SUMIFS(Generation_2!$C:$C,Generation_2!$A:$A,$B$182,Generation_2!$B:$B,$H188)</f>
        <v>4.9942764169395844</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-2564.2738600692155</v>
      </c>
      <c r="K189" s="1">
        <f>SUMIFS(Generation_2!E:E,Generation_2!$A:$A,$B$182,Generation_2!$B:$B,$H189)-SUMIFS(Generation_2!$C:$C,Generation_2!$A:$A,$B$182,Generation_2!$B:$B,$H189)</f>
        <v>-2758.9839923755972</v>
      </c>
      <c r="L189" s="1">
        <f>SUMIFS(Generation_2!F:F,Generation_2!$A:$A,$B$182,Generation_2!$B:$B,$H189)-SUMIFS(Generation_2!$C:$C,Generation_2!$A:$A,$B$182,Generation_2!$B:$B,$H189)</f>
        <v>222.06618151700968</v>
      </c>
      <c r="M189" s="1">
        <f>SUMIFS(Generation_2!G:G,Generation_2!$A:$A,$B$182,Generation_2!$B:$B,$H189)-SUMIFS(Generation_2!$C:$C,Generation_2!$A:$A,$B$182,Generation_2!$B:$B,$H189)</f>
        <v>-2015.4104489147521</v>
      </c>
      <c r="N189" s="1">
        <f>SUMIFS(Generation_2!H:H,Generation_2!$A:$A,$B$182,Generation_2!$B:$B,$H189)-SUMIFS(Generation_2!$C:$C,Generation_2!$A:$A,$B$182,Generation_2!$B:$B,$H189)</f>
        <v>-228.09817301642215</v>
      </c>
      <c r="O189" s="1">
        <f>SUMIFS(Generation_2!I:I,Generation_2!$A:$A,$B$182,Generation_2!$B:$B,$H189)-SUMIFS(Generation_2!$C:$C,Generation_2!$A:$A,$B$182,Generation_2!$B:$B,$H189)</f>
        <v>-6598.9643370775011</v>
      </c>
      <c r="P189" s="1">
        <f>SUMIFS(Generation_2!J:J,Generation_2!$A:$A,$B$182,Generation_2!$B:$B,$H189)-SUMIFS(Generation_2!$C:$C,Generation_2!$A:$A,$B$182,Generation_2!$B:$B,$H189)</f>
        <v>1447.7721542940199</v>
      </c>
      <c r="Q189" s="1">
        <f>SUMIFS(Generation_2!K:K,Generation_2!$A:$A,$B$182,Generation_2!$B:$B,$H189)-SUMIFS(Generation_2!$C:$C,Generation_2!$A:$A,$B$182,Generation_2!$B:$B,$H189)</f>
        <v>-144.47521247720579</v>
      </c>
      <c r="R189" s="1">
        <f>SUMIFS(Generation_2!L:L,Generation_2!$A:$A,$B$182,Generation_2!$B:$B,$H189)-SUMIFS(Generation_2!$C:$C,Generation_2!$A:$A,$B$182,Generation_2!$B:$B,$H189)</f>
        <v>-3650.5561185166516</v>
      </c>
      <c r="S189" s="1">
        <f>SUMIFS(Generation_2!M:M,Generation_2!$A:$A,$B$182,Generation_2!$B:$B,$H189)-SUMIFS(Generation_2!$C:$C,Generation_2!$A:$A,$B$182,Generation_2!$B:$B,$H189)</f>
        <v>-368.84116515793357</v>
      </c>
      <c r="T189" s="1">
        <f>SUMIFS(Generation_2!N:N,Generation_2!$A:$A,$B$182,Generation_2!$B:$B,$H189)-SUMIFS(Generation_2!$C:$C,Generation_2!$A:$A,$B$182,Generation_2!$B:$B,$H189)</f>
        <v>-2906.368631439087</v>
      </c>
      <c r="U189" s="1">
        <f>SUMIFS(Generation_2!O:O,Generation_2!$A:$A,$B$182,Generation_2!$B:$B,$H189)-SUMIFS(Generation_2!$C:$C,Generation_2!$A:$A,$B$182,Generation_2!$B:$B,$H189)</f>
        <v>-3065.4938932219411</v>
      </c>
      <c r="V189" s="1">
        <f>SUMIFS(Generation_2!P:P,Generation_2!$A:$A,$B$182,Generation_2!$B:$B,$H189)-SUMIFS(Generation_2!$C:$C,Generation_2!$A:$A,$B$182,Generation_2!$B:$B,$H189)</f>
        <v>-167.79070098939337</v>
      </c>
      <c r="W189" s="1">
        <f>SUMIFS(Generation_2!Q:Q,Generation_2!$A:$A,$B$182,Generation_2!$B:$B,$H189)-SUMIFS(Generation_2!$C:$C,Generation_2!$A:$A,$B$182,Generation_2!$B:$B,$H189)</f>
        <v>-2034.8536709213404</v>
      </c>
      <c r="X189" s="1">
        <f>SUMIFS(Generation_2!R:R,Generation_2!$A:$A,$B$182,Generation_2!$B:$B,$H189)-SUMIFS(Generation_2!$C:$C,Generation_2!$A:$A,$B$182,Generation_2!$B:$B,$H189)</f>
        <v>56.410269289657663</v>
      </c>
      <c r="Y189" s="1">
        <f>SUMIFS(Generation_2!S:S,Generation_2!$A:$A,$B$182,Generation_2!$B:$B,$H189)-SUMIFS(Generation_2!$C:$C,Generation_2!$A:$A,$B$182,Generation_2!$B:$B,$H189)</f>
        <v>-5963.3690642038709</v>
      </c>
      <c r="Z189" s="1">
        <f>SUMIFS(Generation_2!T:T,Generation_2!$A:$A,$B$182,Generation_2!$B:$B,$H189)-SUMIFS(Generation_2!$C:$C,Generation_2!$A:$A,$B$182,Generation_2!$B:$B,$H189)</f>
        <v>668.80109798019112</v>
      </c>
      <c r="AA189" s="1">
        <f>SUMIFS(Generation_2!U:U,Generation_2!$A:$A,$B$182,Generation_2!$B:$B,$H189)-SUMIFS(Generation_2!$C:$C,Generation_2!$A:$A,$B$182,Generation_2!$B:$B,$H189)</f>
        <v>-111.86771010481971</v>
      </c>
      <c r="AB189" s="1">
        <f>SUMIFS(Generation_2!V:V,Generation_2!$A:$A,$B$182,Generation_2!$B:$B,$H189)-SUMIFS(Generation_2!$C:$C,Generation_2!$A:$A,$B$182,Generation_2!$B:$B,$H189)</f>
        <v>-3283.2670959019142</v>
      </c>
      <c r="AC189" s="1">
        <f>SUMIFS(Generation_2!W:W,Generation_2!$A:$A,$B$182,Generation_2!$B:$B,$H189)-SUMIFS(Generation_2!$C:$C,Generation_2!$A:$A,$B$182,Generation_2!$B:$B,$H189)</f>
        <v>-465.64039518618119</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52.429755856352443</v>
      </c>
      <c r="K190" s="1">
        <f>SUMIFS(Generation_2!E:E,Generation_2!$A:$A,$B$182,Generation_2!$B:$B,$H190)-SUMIFS(Generation_2!$C:$C,Generation_2!$A:$A,$B$182,Generation_2!$B:$B,$H190)</f>
        <v>13.926099502771592</v>
      </c>
      <c r="L190" s="1">
        <f>SUMIFS(Generation_2!F:F,Generation_2!$A:$A,$B$182,Generation_2!$B:$B,$H190)-SUMIFS(Generation_2!$C:$C,Generation_2!$A:$A,$B$182,Generation_2!$B:$B,$H190)</f>
        <v>101.34833662743756</v>
      </c>
      <c r="M190" s="1">
        <f>SUMIFS(Generation_2!G:G,Generation_2!$A:$A,$B$182,Generation_2!$B:$B,$H190)-SUMIFS(Generation_2!$C:$C,Generation_2!$A:$A,$B$182,Generation_2!$B:$B,$H190)</f>
        <v>600.86538718943098</v>
      </c>
      <c r="N190" s="1">
        <f>SUMIFS(Generation_2!H:H,Generation_2!$A:$A,$B$182,Generation_2!$B:$B,$H190)-SUMIFS(Generation_2!$C:$C,Generation_2!$A:$A,$B$182,Generation_2!$B:$B,$H190)</f>
        <v>931.07058862889426</v>
      </c>
      <c r="O190" s="1">
        <f>SUMIFS(Generation_2!I:I,Generation_2!$A:$A,$B$182,Generation_2!$B:$B,$H190)-SUMIFS(Generation_2!$C:$C,Generation_2!$A:$A,$B$182,Generation_2!$B:$B,$H190)</f>
        <v>734.59257173209357</v>
      </c>
      <c r="P190" s="1">
        <f>SUMIFS(Generation_2!J:J,Generation_2!$A:$A,$B$182,Generation_2!$B:$B,$H190)-SUMIFS(Generation_2!$C:$C,Generation_2!$A:$A,$B$182,Generation_2!$B:$B,$H190)</f>
        <v>509.12041220943547</v>
      </c>
      <c r="Q190" s="1">
        <f>SUMIFS(Generation_2!K:K,Generation_2!$A:$A,$B$182,Generation_2!$B:$B,$H190)-SUMIFS(Generation_2!$C:$C,Generation_2!$A:$A,$B$182,Generation_2!$B:$B,$H190)</f>
        <v>727.80312394926443</v>
      </c>
      <c r="R190" s="1">
        <f>SUMIFS(Generation_2!L:L,Generation_2!$A:$A,$B$182,Generation_2!$B:$B,$H190)-SUMIFS(Generation_2!$C:$C,Generation_2!$A:$A,$B$182,Generation_2!$B:$B,$H190)</f>
        <v>752.73337853316752</v>
      </c>
      <c r="S190" s="1">
        <f>SUMIFS(Generation_2!M:M,Generation_2!$A:$A,$B$182,Generation_2!$B:$B,$H190)-SUMIFS(Generation_2!$C:$C,Generation_2!$A:$A,$B$182,Generation_2!$B:$B,$H190)</f>
        <v>901.41984142467788</v>
      </c>
      <c r="T190" s="1">
        <f>SUMIFS(Generation_2!N:N,Generation_2!$A:$A,$B$182,Generation_2!$B:$B,$H190)-SUMIFS(Generation_2!$C:$C,Generation_2!$A:$A,$B$182,Generation_2!$B:$B,$H190)</f>
        <v>1342.9810771129405</v>
      </c>
      <c r="U190" s="1">
        <f>SUMIFS(Generation_2!O:O,Generation_2!$A:$A,$B$182,Generation_2!$B:$B,$H190)-SUMIFS(Generation_2!$C:$C,Generation_2!$A:$A,$B$182,Generation_2!$B:$B,$H190)</f>
        <v>1762.6442282751111</v>
      </c>
      <c r="V190" s="1">
        <f>SUMIFS(Generation_2!P:P,Generation_2!$A:$A,$B$182,Generation_2!$B:$B,$H190)-SUMIFS(Generation_2!$C:$C,Generation_2!$A:$A,$B$182,Generation_2!$B:$B,$H190)</f>
        <v>1115.5549917277251</v>
      </c>
      <c r="W190" s="1">
        <f>SUMIFS(Generation_2!Q:Q,Generation_2!$A:$A,$B$182,Generation_2!$B:$B,$H190)-SUMIFS(Generation_2!$C:$C,Generation_2!$A:$A,$B$182,Generation_2!$B:$B,$H190)</f>
        <v>3478.3245238225445</v>
      </c>
      <c r="X190" s="1">
        <f>SUMIFS(Generation_2!R:R,Generation_2!$A:$A,$B$182,Generation_2!$B:$B,$H190)-SUMIFS(Generation_2!$C:$C,Generation_2!$A:$A,$B$182,Generation_2!$B:$B,$H190)</f>
        <v>3069.3957273058404</v>
      </c>
      <c r="Y190" s="1">
        <f>SUMIFS(Generation_2!S:S,Generation_2!$A:$A,$B$182,Generation_2!$B:$B,$H190)-SUMIFS(Generation_2!$C:$C,Generation_2!$A:$A,$B$182,Generation_2!$B:$B,$H190)</f>
        <v>4516.7289206264486</v>
      </c>
      <c r="Z190" s="1">
        <f>SUMIFS(Generation_2!T:T,Generation_2!$A:$A,$B$182,Generation_2!$B:$B,$H190)-SUMIFS(Generation_2!$C:$C,Generation_2!$A:$A,$B$182,Generation_2!$B:$B,$H190)</f>
        <v>3510.4110213601757</v>
      </c>
      <c r="AA190" s="1">
        <f>SUMIFS(Generation_2!U:U,Generation_2!$A:$A,$B$182,Generation_2!$B:$B,$H190)-SUMIFS(Generation_2!$C:$C,Generation_2!$A:$A,$B$182,Generation_2!$B:$B,$H190)</f>
        <v>4187.6714233591538</v>
      </c>
      <c r="AB190" s="1">
        <f>SUMIFS(Generation_2!V:V,Generation_2!$A:$A,$B$182,Generation_2!$B:$B,$H190)-SUMIFS(Generation_2!$C:$C,Generation_2!$A:$A,$B$182,Generation_2!$B:$B,$H190)</f>
        <v>4910.4946080284853</v>
      </c>
      <c r="AC190" s="1">
        <f>SUMIFS(Generation_2!W:W,Generation_2!$A:$A,$B$182,Generation_2!$B:$B,$H190)-SUMIFS(Generation_2!$C:$C,Generation_2!$A:$A,$B$182,Generation_2!$B:$B,$H190)</f>
        <v>5521.2398760653314</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22.634122503163269</v>
      </c>
      <c r="K191" s="1">
        <f>SUMIFS(Generation_2!E:E,Generation_2!$A:$A,$B$182,Generation_2!$B:$B,$H191)-SUMIFS(Generation_2!$C:$C,Generation_2!$A:$A,$B$182,Generation_2!$B:$B,$H191)</f>
        <v>45.985511391672105</v>
      </c>
      <c r="L191" s="1">
        <f>SUMIFS(Generation_2!F:F,Generation_2!$A:$A,$B$182,Generation_2!$B:$B,$H191)-SUMIFS(Generation_2!$C:$C,Generation_2!$A:$A,$B$182,Generation_2!$B:$B,$H191)</f>
        <v>89.54989137582416</v>
      </c>
      <c r="M191" s="1">
        <f>SUMIFS(Generation_2!G:G,Generation_2!$A:$A,$B$182,Generation_2!$B:$B,$H191)-SUMIFS(Generation_2!$C:$C,Generation_2!$A:$A,$B$182,Generation_2!$B:$B,$H191)</f>
        <v>142.76778738940018</v>
      </c>
      <c r="N191" s="1">
        <f>SUMIFS(Generation_2!H:H,Generation_2!$A:$A,$B$182,Generation_2!$B:$B,$H191)-SUMIFS(Generation_2!$C:$C,Generation_2!$A:$A,$B$182,Generation_2!$B:$B,$H191)</f>
        <v>195.90121716588115</v>
      </c>
      <c r="O191" s="1">
        <f>SUMIFS(Generation_2!I:I,Generation_2!$A:$A,$B$182,Generation_2!$B:$B,$H191)-SUMIFS(Generation_2!$C:$C,Generation_2!$A:$A,$B$182,Generation_2!$B:$B,$H191)</f>
        <v>236.25132627858088</v>
      </c>
      <c r="P191" s="1">
        <f>SUMIFS(Generation_2!J:J,Generation_2!$A:$A,$B$182,Generation_2!$B:$B,$H191)-SUMIFS(Generation_2!$C:$C,Generation_2!$A:$A,$B$182,Generation_2!$B:$B,$H191)</f>
        <v>263.79223938729933</v>
      </c>
      <c r="Q191" s="1">
        <f>SUMIFS(Generation_2!K:K,Generation_2!$A:$A,$B$182,Generation_2!$B:$B,$H191)-SUMIFS(Generation_2!$C:$C,Generation_2!$A:$A,$B$182,Generation_2!$B:$B,$H191)</f>
        <v>310.91745844704826</v>
      </c>
      <c r="R191" s="1">
        <f>SUMIFS(Generation_2!L:L,Generation_2!$A:$A,$B$182,Generation_2!$B:$B,$H191)-SUMIFS(Generation_2!$C:$C,Generation_2!$A:$A,$B$182,Generation_2!$B:$B,$H191)</f>
        <v>355.95031698852756</v>
      </c>
      <c r="S191" s="1">
        <f>SUMIFS(Generation_2!M:M,Generation_2!$A:$A,$B$182,Generation_2!$B:$B,$H191)-SUMIFS(Generation_2!$C:$C,Generation_2!$A:$A,$B$182,Generation_2!$B:$B,$H191)</f>
        <v>403.24631214923625</v>
      </c>
      <c r="T191" s="1">
        <f>SUMIFS(Generation_2!N:N,Generation_2!$A:$A,$B$182,Generation_2!$B:$B,$H191)-SUMIFS(Generation_2!$C:$C,Generation_2!$A:$A,$B$182,Generation_2!$B:$B,$H191)</f>
        <v>446.69423534847294</v>
      </c>
      <c r="U191" s="1">
        <f>SUMIFS(Generation_2!O:O,Generation_2!$A:$A,$B$182,Generation_2!$B:$B,$H191)-SUMIFS(Generation_2!$C:$C,Generation_2!$A:$A,$B$182,Generation_2!$B:$B,$H191)</f>
        <v>475.48566452978378</v>
      </c>
      <c r="V191" s="1">
        <f>SUMIFS(Generation_2!P:P,Generation_2!$A:$A,$B$182,Generation_2!$B:$B,$H191)-SUMIFS(Generation_2!$C:$C,Generation_2!$A:$A,$B$182,Generation_2!$B:$B,$H191)</f>
        <v>499.1321880116086</v>
      </c>
      <c r="W191" s="1">
        <f>SUMIFS(Generation_2!Q:Q,Generation_2!$A:$A,$B$182,Generation_2!$B:$B,$H191)-SUMIFS(Generation_2!$C:$C,Generation_2!$A:$A,$B$182,Generation_2!$B:$B,$H191)</f>
        <v>507.75507360931329</v>
      </c>
      <c r="X191" s="1">
        <f>SUMIFS(Generation_2!R:R,Generation_2!$A:$A,$B$182,Generation_2!$B:$B,$H191)-SUMIFS(Generation_2!$C:$C,Generation_2!$A:$A,$B$182,Generation_2!$B:$B,$H191)</f>
        <v>526.07640828646061</v>
      </c>
      <c r="Y191" s="1">
        <f>SUMIFS(Generation_2!S:S,Generation_2!$A:$A,$B$182,Generation_2!$B:$B,$H191)-SUMIFS(Generation_2!$C:$C,Generation_2!$A:$A,$B$182,Generation_2!$B:$B,$H191)</f>
        <v>535.96165746192219</v>
      </c>
      <c r="Z191" s="1">
        <f>SUMIFS(Generation_2!T:T,Generation_2!$A:$A,$B$182,Generation_2!$B:$B,$H191)-SUMIFS(Generation_2!$C:$C,Generation_2!$A:$A,$B$182,Generation_2!$B:$B,$H191)</f>
        <v>550.966460294527</v>
      </c>
      <c r="AA191" s="1">
        <f>SUMIFS(Generation_2!U:U,Generation_2!$A:$A,$B$182,Generation_2!$B:$B,$H191)-SUMIFS(Generation_2!$C:$C,Generation_2!$A:$A,$B$182,Generation_2!$B:$B,$H191)</f>
        <v>572.48994069892899</v>
      </c>
      <c r="AB191" s="1">
        <f>SUMIFS(Generation_2!V:V,Generation_2!$A:$A,$B$182,Generation_2!$B:$B,$H191)-SUMIFS(Generation_2!$C:$C,Generation_2!$A:$A,$B$182,Generation_2!$B:$B,$H191)</f>
        <v>599.83899533301235</v>
      </c>
      <c r="AC191" s="1">
        <f>SUMIFS(Generation_2!W:W,Generation_2!$A:$A,$B$182,Generation_2!$B:$B,$H191)-SUMIFS(Generation_2!$C:$C,Generation_2!$A:$A,$B$182,Generation_2!$B:$B,$H191)</f>
        <v>615.68255138561028</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1263.153086829021</v>
      </c>
      <c r="K192" s="1">
        <f>SUMIFS(Generation_2!E:E,Generation_2!$A:$A,$B$182,Generation_2!$B:$B,$H192)-SUMIFS(Generation_2!$C:$C,Generation_2!$A:$A,$B$182,Generation_2!$B:$B,$H192)</f>
        <v>1418.4476880758557</v>
      </c>
      <c r="L192" s="1">
        <f>SUMIFS(Generation_2!F:F,Generation_2!$A:$A,$B$182,Generation_2!$B:$B,$H192)-SUMIFS(Generation_2!$C:$C,Generation_2!$A:$A,$B$182,Generation_2!$B:$B,$H192)</f>
        <v>2562.7676018718375</v>
      </c>
      <c r="M192" s="1">
        <f>SUMIFS(Generation_2!G:G,Generation_2!$A:$A,$B$182,Generation_2!$B:$B,$H192)-SUMIFS(Generation_2!$C:$C,Generation_2!$A:$A,$B$182,Generation_2!$B:$B,$H192)</f>
        <v>5310.1719783947992</v>
      </c>
      <c r="N192" s="1">
        <f>SUMIFS(Generation_2!H:H,Generation_2!$A:$A,$B$182,Generation_2!$B:$B,$H192)-SUMIFS(Generation_2!$C:$C,Generation_2!$A:$A,$B$182,Generation_2!$B:$B,$H192)</f>
        <v>5677.5002899854153</v>
      </c>
      <c r="O192" s="1">
        <f>SUMIFS(Generation_2!I:I,Generation_2!$A:$A,$B$182,Generation_2!$B:$B,$H192)-SUMIFS(Generation_2!$C:$C,Generation_2!$A:$A,$B$182,Generation_2!$B:$B,$H192)</f>
        <v>4566.6220775431575</v>
      </c>
      <c r="P192" s="1">
        <f>SUMIFS(Generation_2!J:J,Generation_2!$A:$A,$B$182,Generation_2!$B:$B,$H192)-SUMIFS(Generation_2!$C:$C,Generation_2!$A:$A,$B$182,Generation_2!$B:$B,$H192)</f>
        <v>5865.3439570537957</v>
      </c>
      <c r="Q192" s="1">
        <f>SUMIFS(Generation_2!K:K,Generation_2!$A:$A,$B$182,Generation_2!$B:$B,$H192)-SUMIFS(Generation_2!$C:$C,Generation_2!$A:$A,$B$182,Generation_2!$B:$B,$H192)</f>
        <v>6832.8253050517305</v>
      </c>
      <c r="R192" s="1">
        <f>SUMIFS(Generation_2!L:L,Generation_2!$A:$A,$B$182,Generation_2!$B:$B,$H192)-SUMIFS(Generation_2!$C:$C,Generation_2!$A:$A,$B$182,Generation_2!$B:$B,$H192)</f>
        <v>6553.668147105971</v>
      </c>
      <c r="S192" s="1">
        <f>SUMIFS(Generation_2!M:M,Generation_2!$A:$A,$B$182,Generation_2!$B:$B,$H192)-SUMIFS(Generation_2!$C:$C,Generation_2!$A:$A,$B$182,Generation_2!$B:$B,$H192)</f>
        <v>9248.7473729326739</v>
      </c>
      <c r="T192" s="1">
        <f>SUMIFS(Generation_2!N:N,Generation_2!$A:$A,$B$182,Generation_2!$B:$B,$H192)-SUMIFS(Generation_2!$C:$C,Generation_2!$A:$A,$B$182,Generation_2!$B:$B,$H192)</f>
        <v>5781.2719753322162</v>
      </c>
      <c r="U192" s="1">
        <f>SUMIFS(Generation_2!O:O,Generation_2!$A:$A,$B$182,Generation_2!$B:$B,$H192)-SUMIFS(Generation_2!$C:$C,Generation_2!$A:$A,$B$182,Generation_2!$B:$B,$H192)</f>
        <v>5036.9717172320161</v>
      </c>
      <c r="V192" s="1">
        <f>SUMIFS(Generation_2!P:P,Generation_2!$A:$A,$B$182,Generation_2!$B:$B,$H192)-SUMIFS(Generation_2!$C:$C,Generation_2!$A:$A,$B$182,Generation_2!$B:$B,$H192)</f>
        <v>5770.2526821510692</v>
      </c>
      <c r="W192" s="1">
        <f>SUMIFS(Generation_2!Q:Q,Generation_2!$A:$A,$B$182,Generation_2!$B:$B,$H192)-SUMIFS(Generation_2!$C:$C,Generation_2!$A:$A,$B$182,Generation_2!$B:$B,$H192)</f>
        <v>7465.7570455572131</v>
      </c>
      <c r="X192" s="1">
        <f>SUMIFS(Generation_2!R:R,Generation_2!$A:$A,$B$182,Generation_2!$B:$B,$H192)-SUMIFS(Generation_2!$C:$C,Generation_2!$A:$A,$B$182,Generation_2!$B:$B,$H192)</f>
        <v>6195.7077801987252</v>
      </c>
      <c r="Y192" s="1">
        <f>SUMIFS(Generation_2!S:S,Generation_2!$A:$A,$B$182,Generation_2!$B:$B,$H192)-SUMIFS(Generation_2!$C:$C,Generation_2!$A:$A,$B$182,Generation_2!$B:$B,$H192)</f>
        <v>6666.8922779766945</v>
      </c>
      <c r="Z192" s="1">
        <f>SUMIFS(Generation_2!T:T,Generation_2!$A:$A,$B$182,Generation_2!$B:$B,$H192)-SUMIFS(Generation_2!$C:$C,Generation_2!$A:$A,$B$182,Generation_2!$B:$B,$H192)</f>
        <v>5501.9806215925782</v>
      </c>
      <c r="AA192" s="1">
        <f>SUMIFS(Generation_2!U:U,Generation_2!$A:$A,$B$182,Generation_2!$B:$B,$H192)-SUMIFS(Generation_2!$C:$C,Generation_2!$A:$A,$B$182,Generation_2!$B:$B,$H192)</f>
        <v>4627.3258581189439</v>
      </c>
      <c r="AB192" s="1">
        <f>SUMIFS(Generation_2!V:V,Generation_2!$A:$A,$B$182,Generation_2!$B:$B,$H192)-SUMIFS(Generation_2!$C:$C,Generation_2!$A:$A,$B$182,Generation_2!$B:$B,$H192)</f>
        <v>4269.8331633381604</v>
      </c>
      <c r="AC192" s="1">
        <f>SUMIFS(Generation_2!W:W,Generation_2!$A:$A,$B$182,Generation_2!$B:$B,$H192)-SUMIFS(Generation_2!$C:$C,Generation_2!$A:$A,$B$182,Generation_2!$B:$B,$H192)</f>
        <v>6492.723672365275</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2609.5231455561388</v>
      </c>
      <c r="K193" s="1">
        <f>SUMIFS(Generation_2!E:E,Generation_2!$A:$A,$B$182,Generation_2!$B:$B,$H193)-SUMIFS(Generation_2!$C:$C,Generation_2!$A:$A,$B$182,Generation_2!$B:$B,$H193)</f>
        <v>2195.9283718217139</v>
      </c>
      <c r="L193" s="1">
        <f>SUMIFS(Generation_2!F:F,Generation_2!$A:$A,$B$182,Generation_2!$B:$B,$H193)-SUMIFS(Generation_2!$C:$C,Generation_2!$A:$A,$B$182,Generation_2!$B:$B,$H193)</f>
        <v>2582.4495883662039</v>
      </c>
      <c r="M193" s="1">
        <f>SUMIFS(Generation_2!G:G,Generation_2!$A:$A,$B$182,Generation_2!$B:$B,$H193)-SUMIFS(Generation_2!$C:$C,Generation_2!$A:$A,$B$182,Generation_2!$B:$B,$H193)</f>
        <v>3270.1433715373532</v>
      </c>
      <c r="N193" s="1">
        <f>SUMIFS(Generation_2!H:H,Generation_2!$A:$A,$B$182,Generation_2!$B:$B,$H193)-SUMIFS(Generation_2!$C:$C,Generation_2!$A:$A,$B$182,Generation_2!$B:$B,$H193)</f>
        <v>3729.4445981050394</v>
      </c>
      <c r="O193" s="1">
        <f>SUMIFS(Generation_2!I:I,Generation_2!$A:$A,$B$182,Generation_2!$B:$B,$H193)-SUMIFS(Generation_2!$C:$C,Generation_2!$A:$A,$B$182,Generation_2!$B:$B,$H193)</f>
        <v>4015.6854391369325</v>
      </c>
      <c r="P193" s="1">
        <f>SUMIFS(Generation_2!J:J,Generation_2!$A:$A,$B$182,Generation_2!$B:$B,$H193)-SUMIFS(Generation_2!$C:$C,Generation_2!$A:$A,$B$182,Generation_2!$B:$B,$H193)</f>
        <v>2048.1443144990844</v>
      </c>
      <c r="Q193" s="1">
        <f>SUMIFS(Generation_2!K:K,Generation_2!$A:$A,$B$182,Generation_2!$B:$B,$H193)-SUMIFS(Generation_2!$C:$C,Generation_2!$A:$A,$B$182,Generation_2!$B:$B,$H193)</f>
        <v>3167.065172304674</v>
      </c>
      <c r="R193" s="1">
        <f>SUMIFS(Generation_2!L:L,Generation_2!$A:$A,$B$182,Generation_2!$B:$B,$H193)-SUMIFS(Generation_2!$C:$C,Generation_2!$A:$A,$B$182,Generation_2!$B:$B,$H193)</f>
        <v>3402.467833349865</v>
      </c>
      <c r="S193" s="1">
        <f>SUMIFS(Generation_2!M:M,Generation_2!$A:$A,$B$182,Generation_2!$B:$B,$H193)-SUMIFS(Generation_2!$C:$C,Generation_2!$A:$A,$B$182,Generation_2!$B:$B,$H193)</f>
        <v>3705.057859745275</v>
      </c>
      <c r="T193" s="1">
        <f>SUMIFS(Generation_2!N:N,Generation_2!$A:$A,$B$182,Generation_2!$B:$B,$H193)-SUMIFS(Generation_2!$C:$C,Generation_2!$A:$A,$B$182,Generation_2!$B:$B,$H193)</f>
        <v>4443.3000368911435</v>
      </c>
      <c r="U193" s="1">
        <f>SUMIFS(Generation_2!O:O,Generation_2!$A:$A,$B$182,Generation_2!$B:$B,$H193)-SUMIFS(Generation_2!$C:$C,Generation_2!$A:$A,$B$182,Generation_2!$B:$B,$H193)</f>
        <v>3848.0233666586955</v>
      </c>
      <c r="V193" s="1">
        <f>SUMIFS(Generation_2!P:P,Generation_2!$A:$A,$B$182,Generation_2!$B:$B,$H193)-SUMIFS(Generation_2!$C:$C,Generation_2!$A:$A,$B$182,Generation_2!$B:$B,$H193)</f>
        <v>3611.894671725875</v>
      </c>
      <c r="W193" s="1">
        <f>SUMIFS(Generation_2!Q:Q,Generation_2!$A:$A,$B$182,Generation_2!$B:$B,$H193)-SUMIFS(Generation_2!$C:$C,Generation_2!$A:$A,$B$182,Generation_2!$B:$B,$H193)</f>
        <v>4235.4335015054621</v>
      </c>
      <c r="X193" s="1">
        <f>SUMIFS(Generation_2!R:R,Generation_2!$A:$A,$B$182,Generation_2!$B:$B,$H193)-SUMIFS(Generation_2!$C:$C,Generation_2!$A:$A,$B$182,Generation_2!$B:$B,$H193)</f>
        <v>5225.0818183233441</v>
      </c>
      <c r="Y193" s="1">
        <f>SUMIFS(Generation_2!S:S,Generation_2!$A:$A,$B$182,Generation_2!$B:$B,$H193)-SUMIFS(Generation_2!$C:$C,Generation_2!$A:$A,$B$182,Generation_2!$B:$B,$H193)</f>
        <v>9364.6517640544971</v>
      </c>
      <c r="Z193" s="1">
        <f>SUMIFS(Generation_2!T:T,Generation_2!$A:$A,$B$182,Generation_2!$B:$B,$H193)-SUMIFS(Generation_2!$C:$C,Generation_2!$A:$A,$B$182,Generation_2!$B:$B,$H193)</f>
        <v>6588.290691857359</v>
      </c>
      <c r="AA193" s="1">
        <f>SUMIFS(Generation_2!U:U,Generation_2!$A:$A,$B$182,Generation_2!$B:$B,$H193)-SUMIFS(Generation_2!$C:$C,Generation_2!$A:$A,$B$182,Generation_2!$B:$B,$H193)</f>
        <v>8445.3405447171663</v>
      </c>
      <c r="AB193" s="1">
        <f>SUMIFS(Generation_2!V:V,Generation_2!$A:$A,$B$182,Generation_2!$B:$B,$H193)-SUMIFS(Generation_2!$C:$C,Generation_2!$A:$A,$B$182,Generation_2!$B:$B,$H193)</f>
        <v>11375.273633991748</v>
      </c>
      <c r="AC193" s="1">
        <f>SUMIFS(Generation_2!W:W,Generation_2!$A:$A,$B$182,Generation_2!$B:$B,$H193)-SUMIFS(Generation_2!$C:$C,Generation_2!$A:$A,$B$182,Generation_2!$B:$B,$H193)</f>
        <v>11928.160362564098</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175.4427446248028</v>
      </c>
      <c r="K194" s="1">
        <f>SUMIFS(Generation_2!E:E,Generation_2!$A:$A,$B$182,Generation_2!$B:$B,$H194)-SUMIFS(Generation_2!$C:$C,Generation_2!$A:$A,$B$182,Generation_2!$B:$B,$H194)</f>
        <v>409.43262987060007</v>
      </c>
      <c r="L194" s="1">
        <f>SUMIFS(Generation_2!F:F,Generation_2!$A:$A,$B$182,Generation_2!$B:$B,$H194)-SUMIFS(Generation_2!$C:$C,Generation_2!$A:$A,$B$182,Generation_2!$B:$B,$H194)</f>
        <v>769.23726566420009</v>
      </c>
      <c r="M194" s="1">
        <f>SUMIFS(Generation_2!G:G,Generation_2!$A:$A,$B$182,Generation_2!$B:$B,$H194)-SUMIFS(Generation_2!$C:$C,Generation_2!$A:$A,$B$182,Generation_2!$B:$B,$H194)</f>
        <v>1174.0293487369017</v>
      </c>
      <c r="N194" s="1">
        <f>SUMIFS(Generation_2!H:H,Generation_2!$A:$A,$B$182,Generation_2!$B:$B,$H194)-SUMIFS(Generation_2!$C:$C,Generation_2!$A:$A,$B$182,Generation_2!$B:$B,$H194)</f>
        <v>1589.9911247418022</v>
      </c>
      <c r="O194" s="1">
        <f>SUMIFS(Generation_2!I:I,Generation_2!$A:$A,$B$182,Generation_2!$B:$B,$H194)-SUMIFS(Generation_2!$C:$C,Generation_2!$A:$A,$B$182,Generation_2!$B:$B,$H194)</f>
        <v>2049.3157521768026</v>
      </c>
      <c r="P194" s="1">
        <f>SUMIFS(Generation_2!J:J,Generation_2!$A:$A,$B$182,Generation_2!$B:$B,$H194)-SUMIFS(Generation_2!$C:$C,Generation_2!$A:$A,$B$182,Generation_2!$B:$B,$H194)</f>
        <v>2466.0939254255009</v>
      </c>
      <c r="Q194" s="1">
        <f>SUMIFS(Generation_2!K:K,Generation_2!$A:$A,$B$182,Generation_2!$B:$B,$H194)-SUMIFS(Generation_2!$C:$C,Generation_2!$A:$A,$B$182,Generation_2!$B:$B,$H194)</f>
        <v>2878.1102554868994</v>
      </c>
      <c r="R194" s="1">
        <f>SUMIFS(Generation_2!L:L,Generation_2!$A:$A,$B$182,Generation_2!$B:$B,$H194)-SUMIFS(Generation_2!$C:$C,Generation_2!$A:$A,$B$182,Generation_2!$B:$B,$H194)</f>
        <v>3336.5263448641017</v>
      </c>
      <c r="S194" s="1">
        <f>SUMIFS(Generation_2!M:M,Generation_2!$A:$A,$B$182,Generation_2!$B:$B,$H194)-SUMIFS(Generation_2!$C:$C,Generation_2!$A:$A,$B$182,Generation_2!$B:$B,$H194)</f>
        <v>4030.5391378869026</v>
      </c>
      <c r="T194" s="1">
        <f>SUMIFS(Generation_2!N:N,Generation_2!$A:$A,$B$182,Generation_2!$B:$B,$H194)-SUMIFS(Generation_2!$C:$C,Generation_2!$A:$A,$B$182,Generation_2!$B:$B,$H194)</f>
        <v>4842.6681243792009</v>
      </c>
      <c r="U194" s="1">
        <f>SUMIFS(Generation_2!O:O,Generation_2!$A:$A,$B$182,Generation_2!$B:$B,$H194)-SUMIFS(Generation_2!$C:$C,Generation_2!$A:$A,$B$182,Generation_2!$B:$B,$H194)</f>
        <v>5669.9056355480025</v>
      </c>
      <c r="V194" s="1">
        <f>SUMIFS(Generation_2!P:P,Generation_2!$A:$A,$B$182,Generation_2!$B:$B,$H194)-SUMIFS(Generation_2!$C:$C,Generation_2!$A:$A,$B$182,Generation_2!$B:$B,$H194)</f>
        <v>6435.4020228088011</v>
      </c>
      <c r="W194" s="1">
        <f>SUMIFS(Generation_2!Q:Q,Generation_2!$A:$A,$B$182,Generation_2!$B:$B,$H194)-SUMIFS(Generation_2!$C:$C,Generation_2!$A:$A,$B$182,Generation_2!$B:$B,$H194)</f>
        <v>7237.7946775883029</v>
      </c>
      <c r="X194" s="1">
        <f>SUMIFS(Generation_2!R:R,Generation_2!$A:$A,$B$182,Generation_2!$B:$B,$H194)-SUMIFS(Generation_2!$C:$C,Generation_2!$A:$A,$B$182,Generation_2!$B:$B,$H194)</f>
        <v>7957.8448528116023</v>
      </c>
      <c r="Y194" s="1">
        <f>SUMIFS(Generation_2!S:S,Generation_2!$A:$A,$B$182,Generation_2!$B:$B,$H194)-SUMIFS(Generation_2!$C:$C,Generation_2!$A:$A,$B$182,Generation_2!$B:$B,$H194)</f>
        <v>8585.9508067718016</v>
      </c>
      <c r="Z194" s="1">
        <f>SUMIFS(Generation_2!T:T,Generation_2!$A:$A,$B$182,Generation_2!$B:$B,$H194)-SUMIFS(Generation_2!$C:$C,Generation_2!$A:$A,$B$182,Generation_2!$B:$B,$H194)</f>
        <v>9253.4238795983038</v>
      </c>
      <c r="AA194" s="1">
        <f>SUMIFS(Generation_2!U:U,Generation_2!$A:$A,$B$182,Generation_2!$B:$B,$H194)-SUMIFS(Generation_2!$C:$C,Generation_2!$A:$A,$B$182,Generation_2!$B:$B,$H194)</f>
        <v>9958.9389394657046</v>
      </c>
      <c r="AB194" s="1">
        <f>SUMIFS(Generation_2!V:V,Generation_2!$A:$A,$B$182,Generation_2!$B:$B,$H194)-SUMIFS(Generation_2!$C:$C,Generation_2!$A:$A,$B$182,Generation_2!$B:$B,$H194)</f>
        <v>10751.3743788131</v>
      </c>
      <c r="AC194" s="1">
        <f>SUMIFS(Generation_2!W:W,Generation_2!$A:$A,$B$182,Generation_2!$B:$B,$H194)-SUMIFS(Generation_2!$C:$C,Generation_2!$A:$A,$B$182,Generation_2!$B:$B,$H194)</f>
        <v>11667.898072373802</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9.7793083025189798E-2</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9.3839265571800001E-2</v>
      </c>
      <c r="Q196" s="1">
        <f>SUMIFS(Generation_2!K:K,Generation_2!$A:$A,$B$182,Generation_2!$B:$B,$H196)-SUMIFS(Generation_2!$C:$C,Generation_2!$A:$A,$B$182,Generation_2!$B:$B,$H196)</f>
        <v>3.4085617449076663E-2</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0.67386697883750002</v>
      </c>
      <c r="U196" s="1">
        <f>SUMIFS(Generation_2!O:O,Generation_2!$A:$A,$B$182,Generation_2!$B:$B,$H196)-SUMIFS(Generation_2!$C:$C,Generation_2!$A:$A,$B$182,Generation_2!$B:$B,$H196)</f>
        <v>0.28974573955409999</v>
      </c>
      <c r="V196" s="1">
        <f>SUMIFS(Generation_2!P:P,Generation_2!$A:$A,$B$182,Generation_2!$B:$B,$H196)-SUMIFS(Generation_2!$C:$C,Generation_2!$A:$A,$B$182,Generation_2!$B:$B,$H196)</f>
        <v>0.29405033177880002</v>
      </c>
      <c r="W196" s="1">
        <f>SUMIFS(Generation_2!Q:Q,Generation_2!$A:$A,$B$182,Generation_2!$B:$B,$H196)-SUMIFS(Generation_2!$C:$C,Generation_2!$A:$A,$B$182,Generation_2!$B:$B,$H196)</f>
        <v>1.2140584377833394</v>
      </c>
      <c r="X196" s="1">
        <f>SUMIFS(Generation_2!R:R,Generation_2!$A:$A,$B$182,Generation_2!$B:$B,$H196)-SUMIFS(Generation_2!$C:$C,Generation_2!$A:$A,$B$182,Generation_2!$B:$B,$H196)</f>
        <v>0.67411313500442993</v>
      </c>
      <c r="Y196" s="1">
        <f>SUMIFS(Generation_2!S:S,Generation_2!$A:$A,$B$182,Generation_2!$B:$B,$H196)-SUMIFS(Generation_2!$C:$C,Generation_2!$A:$A,$B$182,Generation_2!$B:$B,$H196)</f>
        <v>0.90616051836239997</v>
      </c>
      <c r="Z196" s="1">
        <f>SUMIFS(Generation_2!T:T,Generation_2!$A:$A,$B$182,Generation_2!$B:$B,$H196)-SUMIFS(Generation_2!$C:$C,Generation_2!$A:$A,$B$182,Generation_2!$B:$B,$H196)</f>
        <v>1.2225752427374614</v>
      </c>
      <c r="AA196" s="1">
        <f>SUMIFS(Generation_2!U:U,Generation_2!$A:$A,$B$182,Generation_2!$B:$B,$H196)-SUMIFS(Generation_2!$C:$C,Generation_2!$A:$A,$B$182,Generation_2!$B:$B,$H196)</f>
        <v>1.3777847296117431</v>
      </c>
      <c r="AB196" s="1">
        <f>SUMIFS(Generation_2!V:V,Generation_2!$A:$A,$B$182,Generation_2!$B:$B,$H196)-SUMIFS(Generation_2!$C:$C,Generation_2!$A:$A,$B$182,Generation_2!$B:$B,$H196)</f>
        <v>0</v>
      </c>
      <c r="AC196" s="1">
        <f>SUMIFS(Generation_2!W:W,Generation_2!$A:$A,$B$182,Generation_2!$B:$B,$H196)-SUMIFS(Generation_2!$C:$C,Generation_2!$A:$A,$B$182,Generation_2!$B:$B,$H196)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Slow Change (Counterfactual) vs. Slow Change (DP4)</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7.9%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Slow Change (Counterfactual)</v>
      </c>
      <c r="C7" s="103"/>
      <c r="D7" s="103"/>
      <c r="E7" s="103"/>
      <c r="F7" s="103"/>
      <c r="I7" s="28"/>
    </row>
    <row r="8" spans="1:30" ht="17.399999999999999" thickBot="1">
      <c r="A8" s="101" t="s">
        <v>72</v>
      </c>
      <c r="B8" s="102" t="str">
        <f>CaseName_2</f>
        <v>Slow Change (DP4)</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1014.4743690036289</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-0.55043949964107242</v>
      </c>
      <c r="N13" s="14">
        <f>SUMIFS(BuildCost_1!G:G,BuildCost_1!$A:$A,$B$10)/1000-SUMIFS(BuildCost_2!G:G,BuildCost_2!$A:$A,$B$10)/1000</f>
        <v>-0.83606984877127388</v>
      </c>
      <c r="O13" s="14">
        <f>SUMIFS(BuildCost_1!H:H,BuildCost_1!$A:$A,$B$10)/1000-SUMIFS(BuildCost_2!H:H,BuildCost_2!$A:$A,$B$10)/1000</f>
        <v>-1.1026531647185038</v>
      </c>
      <c r="P13" s="14">
        <f>SUMIFS(BuildCost_1!I:I,BuildCost_1!$A:$A,$B$10)/1000-SUMIFS(BuildCost_2!I:I,BuildCost_2!$A:$A,$B$10)/1000</f>
        <v>1.0306245657845921</v>
      </c>
      <c r="Q13" s="14">
        <f>SUMIFS(BuildCost_1!J:J,BuildCost_1!$A:$A,$B$10)/1000-SUMIFS(BuildCost_2!J:J,BuildCost_2!$A:$A,$B$10)/1000</f>
        <v>1.0714111084431579</v>
      </c>
      <c r="R13" s="14">
        <f>SUMIFS(BuildCost_1!K:K,BuildCost_1!$A:$A,$B$10)/1000-SUMIFS(BuildCost_2!K:K,BuildCost_2!$A:$A,$B$10)/1000</f>
        <v>1.6477817071845493</v>
      </c>
      <c r="S13" s="14">
        <f>SUMIFS(BuildCost_1!L:L,BuildCost_1!$A:$A,$B$10)/1000-SUMIFS(BuildCost_2!L:L,BuildCost_2!$A:$A,$B$10)/1000</f>
        <v>18.227496770267294</v>
      </c>
      <c r="T13" s="14">
        <f>SUMIFS(BuildCost_1!M:M,BuildCost_1!$A:$A,$B$10)/1000-SUMIFS(BuildCost_2!M:M,BuildCost_2!$A:$A,$B$10)/1000</f>
        <v>48.514438227693631</v>
      </c>
      <c r="U13" s="14">
        <f>SUMIFS(BuildCost_1!N:N,BuildCost_1!$A:$A,$B$10)/1000-SUMIFS(BuildCost_2!N:N,BuildCost_2!$A:$A,$B$10)/1000</f>
        <v>295.16409123575909</v>
      </c>
      <c r="V13" s="14">
        <f>SUMIFS(BuildCost_1!O:O,BuildCost_1!$A:$A,$B$10)/1000-SUMIFS(BuildCost_2!O:O,BuildCost_2!$A:$A,$B$10)/1000</f>
        <v>327.59638467293428</v>
      </c>
      <c r="W13" s="14">
        <f>SUMIFS(BuildCost_1!P:P,BuildCost_1!$A:$A,$B$10)/1000-SUMIFS(BuildCost_2!P:P,BuildCost_2!$A:$A,$B$10)/1000</f>
        <v>393.84438450374057</v>
      </c>
      <c r="X13" s="14">
        <f>SUMIFS(BuildCost_1!Q:Q,BuildCost_1!$A:$A,$B$10)/1000-SUMIFS(BuildCost_2!Q:Q,BuildCost_2!$A:$A,$B$10)/1000</f>
        <v>523.8028504574678</v>
      </c>
      <c r="Y13" s="14">
        <f>SUMIFS(BuildCost_1!R:R,BuildCost_1!$A:$A,$B$10)/1000-SUMIFS(BuildCost_2!R:R,BuildCost_2!$A:$A,$B$10)/1000</f>
        <v>471.30813871723535</v>
      </c>
      <c r="Z13" s="14">
        <f>SUMIFS(BuildCost_1!S:S,BuildCost_1!$A:$A,$B$10)/1000-SUMIFS(BuildCost_2!S:S,BuildCost_2!$A:$A,$B$10)/1000</f>
        <v>296.58662930633977</v>
      </c>
      <c r="AA13" s="14">
        <f>SUMIFS(BuildCost_1!T:T,BuildCost_1!$A:$A,$B$10)/1000-SUMIFS(BuildCost_2!T:T,BuildCost_2!$A:$A,$B$10)/1000</f>
        <v>356.93997581192161</v>
      </c>
      <c r="AB13" s="14">
        <f>SUMIFS(BuildCost_1!U:U,BuildCost_1!$A:$A,$B$10)/1000-SUMIFS(BuildCost_2!U:U,BuildCost_2!$A:$A,$B$10)/1000</f>
        <v>560.73270373508399</v>
      </c>
      <c r="AC13" s="14">
        <f>SUMIFS(BuildCost_1!V:V,BuildCost_1!$A:$A,$B$10)/1000-SUMIFS(BuildCost_2!V:V,BuildCost_2!$A:$A,$B$10)/1000</f>
        <v>419.85523611317944</v>
      </c>
      <c r="AD13" s="14">
        <f>SUMIFS(BuildCost_1!W:W,BuildCost_1!$A:$A,$B$10)/1000-SUMIFS(BuildCost_2!W:W,BuildCost_2!$A:$A,$B$10)/1000</f>
        <v>353.54806431361999</v>
      </c>
    </row>
    <row r="14" spans="1:30">
      <c r="E14" s="43"/>
      <c r="F14" s="42"/>
      <c r="G14" s="10"/>
      <c r="H14" s="7" t="s">
        <v>102</v>
      </c>
      <c r="I14" s="30">
        <f t="shared" si="0"/>
        <v>919.15283302940441</v>
      </c>
      <c r="J14" s="14">
        <f>SUMIFS(FOMCost_1!C:C,FOMCost_1!$A:$A,$B$10)/1000-SUMIFS(FOMCost_2!C:C,FOMCost_2!$A:$A,$B$10)/1000</f>
        <v>6.7377397259983809</v>
      </c>
      <c r="K14" s="14">
        <f>SUMIFS(FOMCost_1!D:D,FOMCost_1!$A:$A,$B$10)/1000-SUMIFS(FOMCost_2!D:D,FOMCost_2!$A:$A,$B$10)/1000</f>
        <v>-1.3187673175707459E-11</v>
      </c>
      <c r="L14" s="14">
        <f>SUMIFS(FOMCost_1!E:E,FOMCost_1!$A:$A,$B$10)/1000-SUMIFS(FOMCost_2!E:E,FOMCost_2!$A:$A,$B$10)/1000</f>
        <v>-3.637978807091713E-11</v>
      </c>
      <c r="M14" s="14">
        <f>SUMIFS(FOMCost_1!F:F,FOMCost_1!$A:$A,$B$10)/1000-SUMIFS(FOMCost_2!F:F,FOMCost_2!$A:$A,$B$10)/1000</f>
        <v>-0.2121384600386591</v>
      </c>
      <c r="N14" s="14">
        <f>SUMIFS(FOMCost_1!G:G,FOMCost_1!$A:$A,$B$10)/1000-SUMIFS(FOMCost_2!G:G,FOMCost_2!$A:$A,$B$10)/1000</f>
        <v>-0.35256570386263775</v>
      </c>
      <c r="O14" s="14">
        <f>SUMIFS(FOMCost_1!H:H,FOMCost_1!$A:$A,$B$10)/1000-SUMIFS(FOMCost_2!H:H,FOMCost_2!$A:$A,$B$10)/1000</f>
        <v>-0.72730170375189118</v>
      </c>
      <c r="P14" s="14">
        <f>SUMIFS(FOMCost_1!I:I,FOMCost_1!$A:$A,$B$10)/1000-SUMIFS(FOMCost_2!I:I,FOMCost_2!$A:$A,$B$10)/1000</f>
        <v>-0.42966576104436172</v>
      </c>
      <c r="Q14" s="14">
        <f>SUMIFS(FOMCost_1!J:J,FOMCost_1!$A:$A,$B$10)/1000-SUMIFS(FOMCost_2!J:J,FOMCost_2!$A:$A,$B$10)/1000</f>
        <v>-20.51508767414407</v>
      </c>
      <c r="R14" s="14">
        <f>SUMIFS(FOMCost_1!K:K,FOMCost_1!$A:$A,$B$10)/1000-SUMIFS(FOMCost_2!K:K,FOMCost_2!$A:$A,$B$10)/1000</f>
        <v>-20.163823675647109</v>
      </c>
      <c r="S14" s="14">
        <f>SUMIFS(FOMCost_1!L:L,FOMCost_1!$A:$A,$B$10)/1000-SUMIFS(FOMCost_2!L:L,FOMCost_2!$A:$A,$B$10)/1000</f>
        <v>-18.416822129665434</v>
      </c>
      <c r="T14" s="14">
        <f>SUMIFS(FOMCost_1!M:M,FOMCost_1!$A:$A,$B$10)/1000-SUMIFS(FOMCost_2!M:M,FOMCost_2!$A:$A,$B$10)/1000</f>
        <v>-15.250421131626354</v>
      </c>
      <c r="U14" s="14">
        <f>SUMIFS(FOMCost_1!N:N,FOMCost_1!$A:$A,$B$10)/1000-SUMIFS(FOMCost_2!N:N,FOMCost_2!$A:$A,$B$10)/1000</f>
        <v>387.41368383156168</v>
      </c>
      <c r="V14" s="14">
        <f>SUMIFS(FOMCost_1!O:O,FOMCost_1!$A:$A,$B$10)/1000-SUMIFS(FOMCost_2!O:O,FOMCost_2!$A:$A,$B$10)/1000</f>
        <v>54.898424393591995</v>
      </c>
      <c r="W14" s="14">
        <f>SUMIFS(FOMCost_1!P:P,FOMCost_1!$A:$A,$B$10)/1000-SUMIFS(FOMCost_2!P:P,FOMCost_2!$A:$A,$B$10)/1000</f>
        <v>59.597864536217457</v>
      </c>
      <c r="X14" s="14">
        <f>SUMIFS(FOMCost_1!Q:Q,FOMCost_1!$A:$A,$B$10)/1000-SUMIFS(FOMCost_2!Q:Q,FOMCost_2!$A:$A,$B$10)/1000</f>
        <v>338.89976699639556</v>
      </c>
      <c r="Y14" s="14">
        <f>SUMIFS(FOMCost_1!R:R,FOMCost_1!$A:$A,$B$10)/1000-SUMIFS(FOMCost_2!R:R,FOMCost_2!$A:$A,$B$10)/1000</f>
        <v>117.79018393735305</v>
      </c>
      <c r="Z14" s="14">
        <f>SUMIFS(FOMCost_1!S:S,FOMCost_1!$A:$A,$B$10)/1000-SUMIFS(FOMCost_2!S:S,FOMCost_2!$A:$A,$B$10)/1000</f>
        <v>800.85113086577576</v>
      </c>
      <c r="AA14" s="14">
        <f>SUMIFS(FOMCost_1!T:T,FOMCost_1!$A:$A,$B$10)/1000-SUMIFS(FOMCost_2!T:T,FOMCost_2!$A:$A,$B$10)/1000</f>
        <v>1133.8797649866592</v>
      </c>
      <c r="AB14" s="14">
        <f>SUMIFS(FOMCost_1!U:U,FOMCost_1!$A:$A,$B$10)/1000-SUMIFS(FOMCost_2!U:U,FOMCost_2!$A:$A,$B$10)/1000</f>
        <v>533.98542821018282</v>
      </c>
      <c r="AC14" s="14">
        <f>SUMIFS(FOMCost_1!V:V,FOMCost_1!$A:$A,$B$10)/1000-SUMIFS(FOMCost_2!V:V,FOMCost_2!$A:$A,$B$10)/1000</f>
        <v>505.38204566072363</v>
      </c>
      <c r="AD14" s="14">
        <f>SUMIFS(FOMCost_1!W:W,FOMCost_1!$A:$A,$B$10)/1000-SUMIFS(FOMCost_2!W:W,FOMCost_2!$A:$A,$B$10)/1000</f>
        <v>83.776889470698279</v>
      </c>
    </row>
    <row r="15" spans="1:30">
      <c r="E15" s="43"/>
      <c r="F15" s="42"/>
      <c r="G15" s="42"/>
      <c r="H15" s="7" t="s">
        <v>103</v>
      </c>
      <c r="I15" s="30">
        <f t="shared" si="0"/>
        <v>1108.672301860207</v>
      </c>
      <c r="J15" s="14">
        <f>SUMIFS(FuelCost_1!C:C,FuelCost_1!$A:$A,$B$10)/1000-SUMIFS(FuelCost_2!C:C,FuelCost_2!$A:$A,$B$10)/1000</f>
        <v>-8.624631112154475</v>
      </c>
      <c r="K15" s="14">
        <f>SUMIFS(FuelCost_1!D:D,FuelCost_1!$A:$A,$B$10)/1000-SUMIFS(FuelCost_2!D:D,FuelCost_2!$A:$A,$B$10)/1000</f>
        <v>10.931783258565247</v>
      </c>
      <c r="L15" s="14">
        <f>SUMIFS(FuelCost_1!E:E,FuelCost_1!$A:$A,$B$10)/1000-SUMIFS(FuelCost_2!E:E,FuelCost_2!$A:$A,$B$10)/1000</f>
        <v>12.316777662883396</v>
      </c>
      <c r="M15" s="14">
        <f>SUMIFS(FuelCost_1!F:F,FuelCost_1!$A:$A,$B$10)/1000-SUMIFS(FuelCost_2!F:F,FuelCost_2!$A:$A,$B$10)/1000</f>
        <v>146.32643991280156</v>
      </c>
      <c r="N15" s="14">
        <f>SUMIFS(FuelCost_1!G:G,FuelCost_1!$A:$A,$B$10)/1000-SUMIFS(FuelCost_2!G:G,FuelCost_2!$A:$A,$B$10)/1000</f>
        <v>155.28254935445398</v>
      </c>
      <c r="O15" s="14">
        <f>SUMIFS(FuelCost_1!H:H,FuelCost_1!$A:$A,$B$10)/1000-SUMIFS(FuelCost_2!H:H,FuelCost_2!$A:$A,$B$10)/1000</f>
        <v>173.22581627755198</v>
      </c>
      <c r="P15" s="14">
        <f>SUMIFS(FuelCost_1!I:I,FuelCost_1!$A:$A,$B$10)/1000-SUMIFS(FuelCost_2!I:I,FuelCost_2!$A:$A,$B$10)/1000</f>
        <v>136.36351357740887</v>
      </c>
      <c r="Q15" s="14">
        <f>SUMIFS(FuelCost_1!J:J,FuelCost_1!$A:$A,$B$10)/1000-SUMIFS(FuelCost_2!J:J,FuelCost_2!$A:$A,$B$10)/1000</f>
        <v>181.79414337049138</v>
      </c>
      <c r="R15" s="14">
        <f>SUMIFS(FuelCost_1!K:K,FuelCost_1!$A:$A,$B$10)/1000-SUMIFS(FuelCost_2!K:K,FuelCost_2!$A:$A,$B$10)/1000</f>
        <v>149.23619325714435</v>
      </c>
      <c r="S15" s="14">
        <f>SUMIFS(FuelCost_1!L:L,FuelCost_1!$A:$A,$B$10)/1000-SUMIFS(FuelCost_2!L:L,FuelCost_2!$A:$A,$B$10)/1000</f>
        <v>122.79633998507052</v>
      </c>
      <c r="T15" s="14">
        <f>SUMIFS(FuelCost_1!M:M,FuelCost_1!$A:$A,$B$10)/1000-SUMIFS(FuelCost_2!M:M,FuelCost_2!$A:$A,$B$10)/1000</f>
        <v>161.41937351833985</v>
      </c>
      <c r="U15" s="14">
        <f>SUMIFS(FuelCost_1!N:N,FuelCost_1!$A:$A,$B$10)/1000-SUMIFS(FuelCost_2!N:N,FuelCost_2!$A:$A,$B$10)/1000</f>
        <v>159.60646429216195</v>
      </c>
      <c r="V15" s="14">
        <f>SUMIFS(FuelCost_1!O:O,FuelCost_1!$A:$A,$B$10)/1000-SUMIFS(FuelCost_2!O:O,FuelCost_2!$A:$A,$B$10)/1000</f>
        <v>161.84852639789528</v>
      </c>
      <c r="W15" s="14">
        <f>SUMIFS(FuelCost_1!P:P,FuelCost_1!$A:$A,$B$10)/1000-SUMIFS(FuelCost_2!P:P,FuelCost_2!$A:$A,$B$10)/1000</f>
        <v>176.97720400339108</v>
      </c>
      <c r="X15" s="14">
        <f>SUMIFS(FuelCost_1!Q:Q,FuelCost_1!$A:$A,$B$10)/1000-SUMIFS(FuelCost_2!Q:Q,FuelCost_2!$A:$A,$B$10)/1000</f>
        <v>132.60128994350111</v>
      </c>
      <c r="Y15" s="14">
        <f>SUMIFS(FuelCost_1!R:R,FuelCost_1!$A:$A,$B$10)/1000-SUMIFS(FuelCost_2!R:R,FuelCost_2!$A:$A,$B$10)/1000</f>
        <v>156.38824882791732</v>
      </c>
      <c r="Z15" s="14">
        <f>SUMIFS(FuelCost_1!S:S,FuelCost_1!$A:$A,$B$10)/1000-SUMIFS(FuelCost_2!S:S,FuelCost_2!$A:$A,$B$10)/1000</f>
        <v>310.83363566918479</v>
      </c>
      <c r="AA15" s="14">
        <f>SUMIFS(FuelCost_1!T:T,FuelCost_1!$A:$A,$B$10)/1000-SUMIFS(FuelCost_2!T:T,FuelCost_2!$A:$A,$B$10)/1000</f>
        <v>215.65322303593234</v>
      </c>
      <c r="AB15" s="14">
        <f>SUMIFS(FuelCost_1!U:U,FuelCost_1!$A:$A,$B$10)/1000-SUMIFS(FuelCost_2!U:U,FuelCost_2!$A:$A,$B$10)/1000</f>
        <v>134.74301672233992</v>
      </c>
      <c r="AC15" s="14">
        <f>SUMIFS(FuelCost_1!V:V,FuelCost_1!$A:$A,$B$10)/1000-SUMIFS(FuelCost_2!V:V,FuelCost_2!$A:$A,$B$10)/1000</f>
        <v>186.22610817932605</v>
      </c>
      <c r="AD15" s="14">
        <f>SUMIFS(FuelCost_1!W:W,FuelCost_1!$A:$A,$B$10)/1000-SUMIFS(FuelCost_2!W:W,FuelCost_2!$A:$A,$B$10)/1000</f>
        <v>430.64326418532642</v>
      </c>
    </row>
    <row r="16" spans="1:30">
      <c r="E16" s="43"/>
      <c r="F16" s="42"/>
      <c r="G16" s="42"/>
      <c r="H16" s="7" t="s">
        <v>104</v>
      </c>
      <c r="I16" s="30">
        <f t="shared" si="0"/>
        <v>-18.413032797905082</v>
      </c>
      <c r="J16" s="14">
        <f>SUMIFS(VOMCost_1!C:C,VOMCost_1!$A:$A,$B$10)/1000-SUMIFS(VOMCost_2!C:C,VOMCost_2!$A:$A,$B$10)/1000</f>
        <v>-0.22429551782965973</v>
      </c>
      <c r="K16" s="14">
        <f>SUMIFS(VOMCost_1!D:D,VOMCost_1!$A:$A,$B$10)/1000-SUMIFS(VOMCost_2!D:D,VOMCost_2!$A:$A,$B$10)/1000</f>
        <v>-0.31012052570781634</v>
      </c>
      <c r="L16" s="14">
        <f>SUMIFS(VOMCost_1!E:E,VOMCost_1!$A:$A,$B$10)/1000-SUMIFS(VOMCost_2!E:E,VOMCost_2!$A:$A,$B$10)/1000</f>
        <v>-8.4828220396957477E-2</v>
      </c>
      <c r="M16" s="14">
        <f>SUMIFS(VOMCost_1!F:F,VOMCost_1!$A:$A,$B$10)/1000-SUMIFS(VOMCost_2!F:F,VOMCost_2!$A:$A,$B$10)/1000</f>
        <v>-1.0327339478177464</v>
      </c>
      <c r="N16" s="14">
        <f>SUMIFS(VOMCost_1!G:G,VOMCost_1!$A:$A,$B$10)/1000-SUMIFS(VOMCost_2!G:G,VOMCost_2!$A:$A,$B$10)/1000</f>
        <v>-0.88860364288257188</v>
      </c>
      <c r="O16" s="14">
        <f>SUMIFS(VOMCost_1!H:H,VOMCost_1!$A:$A,$B$10)/1000-SUMIFS(VOMCost_2!H:H,VOMCost_2!$A:$A,$B$10)/1000</f>
        <v>-3.2787344151234947</v>
      </c>
      <c r="P16" s="14">
        <f>SUMIFS(VOMCost_1!I:I,VOMCost_1!$A:$A,$B$10)/1000-SUMIFS(VOMCost_2!I:I,VOMCost_2!$A:$A,$B$10)/1000</f>
        <v>0.53111223756320669</v>
      </c>
      <c r="Q16" s="14">
        <f>SUMIFS(VOMCost_1!J:J,VOMCost_1!$A:$A,$B$10)/1000-SUMIFS(VOMCost_2!J:J,VOMCost_2!$A:$A,$B$10)/1000</f>
        <v>-0.64528413605250989</v>
      </c>
      <c r="R16" s="14">
        <f>SUMIFS(VOMCost_1!K:K,VOMCost_1!$A:$A,$B$10)/1000-SUMIFS(VOMCost_2!K:K,VOMCost_2!$A:$A,$B$10)/1000</f>
        <v>-0.68721878405244752</v>
      </c>
      <c r="S16" s="14">
        <f>SUMIFS(VOMCost_1!L:L,VOMCost_1!$A:$A,$B$10)/1000-SUMIFS(VOMCost_2!L:L,VOMCost_2!$A:$A,$B$10)/1000</f>
        <v>-0.30286260477907945</v>
      </c>
      <c r="T16" s="14">
        <f>SUMIFS(VOMCost_1!M:M,VOMCost_1!$A:$A,$B$10)/1000-SUMIFS(VOMCost_2!M:M,VOMCost_2!$A:$A,$B$10)/1000</f>
        <v>-5.8577913167220004</v>
      </c>
      <c r="U16" s="14">
        <f>SUMIFS(VOMCost_1!N:N,VOMCost_1!$A:$A,$B$10)/1000-SUMIFS(VOMCost_2!N:N,VOMCost_2!$A:$A,$B$10)/1000</f>
        <v>-1.1963882577505274</v>
      </c>
      <c r="V16" s="14">
        <f>SUMIFS(VOMCost_1!O:O,VOMCost_1!$A:$A,$B$10)/1000-SUMIFS(VOMCost_2!O:O,VOMCost_2!$A:$A,$B$10)/1000</f>
        <v>-3.0101275391393756</v>
      </c>
      <c r="W16" s="14">
        <f>SUMIFS(VOMCost_1!P:P,VOMCost_1!$A:$A,$B$10)/1000-SUMIFS(VOMCost_2!P:P,VOMCost_2!$A:$A,$B$10)/1000</f>
        <v>-2.5960217641937788</v>
      </c>
      <c r="X16" s="14">
        <f>SUMIFS(VOMCost_1!Q:Q,VOMCost_1!$A:$A,$B$10)/1000-SUMIFS(VOMCost_2!Q:Q,VOMCost_2!$A:$A,$B$10)/1000</f>
        <v>-15.909210689200108</v>
      </c>
      <c r="Y16" s="14">
        <f>SUMIFS(VOMCost_1!R:R,VOMCost_1!$A:$A,$B$10)/1000-SUMIFS(VOMCost_2!R:R,VOMCost_2!$A:$A,$B$10)/1000</f>
        <v>-9.2349064013351381</v>
      </c>
      <c r="Z16" s="14">
        <f>SUMIFS(VOMCost_1!S:S,VOMCost_1!$A:$A,$B$10)/1000-SUMIFS(VOMCost_2!S:S,VOMCost_2!$A:$A,$B$10)/1000</f>
        <v>-17.979148926448943</v>
      </c>
      <c r="AA16" s="14">
        <f>SUMIFS(VOMCost_1!T:T,VOMCost_1!$A:$A,$B$10)/1000-SUMIFS(VOMCost_2!T:T,VOMCost_2!$A:$A,$B$10)/1000</f>
        <v>4.2306057850148591</v>
      </c>
      <c r="AB16" s="14">
        <f>SUMIFS(VOMCost_1!U:U,VOMCost_1!$A:$A,$B$10)/1000-SUMIFS(VOMCost_2!U:U,VOMCost_2!$A:$A,$B$10)/1000</f>
        <v>-18.287719569622141</v>
      </c>
      <c r="AC16" s="14">
        <f>SUMIFS(VOMCost_1!V:V,VOMCost_1!$A:$A,$B$10)/1000-SUMIFS(VOMCost_2!V:V,VOMCost_2!$A:$A,$B$10)/1000</f>
        <v>-11.012824322019355</v>
      </c>
      <c r="AD16" s="14">
        <f>SUMIFS(VOMCost_1!W:W,VOMCost_1!$A:$A,$B$10)/1000-SUMIFS(VOMCost_2!W:W,VOMCost_2!$A:$A,$B$10)/1000</f>
        <v>32.159218457779389</v>
      </c>
    </row>
    <row r="17" spans="1:60">
      <c r="E17" s="43"/>
      <c r="F17" s="42"/>
      <c r="G17" s="42"/>
      <c r="H17" s="7" t="s">
        <v>105</v>
      </c>
      <c r="I17" s="14">
        <f t="shared" si="0"/>
        <v>-2.907125162561071</v>
      </c>
      <c r="J17" s="14">
        <f>SUMIFS(REZTxCost_1!C:C,REZTxCost_1!$A:$A,$B$10)/1000-SUMIFS(REZTxCost_2!C:C,REZTxCost_2!$A:$A,$B$10)/1000</f>
        <v>0</v>
      </c>
      <c r="K17" s="14">
        <f>SUMIFS(REZTxCost_1!D:D,REZTxCost_1!$A:$A,$B$10)/1000-SUMIFS(REZTxCost_2!D:D,REZTxCost_2!$A:$A,$B$10)/1000</f>
        <v>-0.54180000000003625</v>
      </c>
      <c r="L17" s="14">
        <f>SUMIFS(REZTxCost_1!E:E,REZTxCost_1!$A:$A,$B$10)/1000-SUMIFS(REZTxCost_2!E:E,REZTxCost_2!$A:$A,$B$10)/1000</f>
        <v>-0.54179999999996553</v>
      </c>
      <c r="M17" s="14">
        <f>SUMIFS(REZTxCost_1!F:F,REZTxCost_1!$A:$A,$B$10)/1000-SUMIFS(REZTxCost_2!F:F,REZTxCost_2!$A:$A,$B$10)/1000</f>
        <v>-0.54180000000003625</v>
      </c>
      <c r="N17" s="14">
        <f>SUMIFS(REZTxCost_1!G:G,REZTxCost_1!$A:$A,$B$10)/1000-SUMIFS(REZTxCost_2!G:G,REZTxCost_2!$A:$A,$B$10)/1000</f>
        <v>-0.54180000000003625</v>
      </c>
      <c r="O17" s="14">
        <f>SUMIFS(REZTxCost_1!H:H,REZTxCost_1!$A:$A,$B$10)/1000-SUMIFS(REZTxCost_2!H:H,REZTxCost_2!$A:$A,$B$10)/1000</f>
        <v>-0.54180000000003625</v>
      </c>
      <c r="P17" s="14">
        <f>SUMIFS(REZTxCost_1!I:I,REZTxCost_1!$A:$A,$B$10)/1000-SUMIFS(REZTxCost_2!I:I,REZTxCost_2!$A:$A,$B$10)/1000</f>
        <v>-0.54179999999996553</v>
      </c>
      <c r="Q17" s="14">
        <f>SUMIFS(REZTxCost_1!J:J,REZTxCost_1!$A:$A,$B$10)/1000-SUMIFS(REZTxCost_2!J:J,REZTxCost_2!$A:$A,$B$10)/1000</f>
        <v>-0.54180000000003625</v>
      </c>
      <c r="R17" s="14">
        <f>SUMIFS(REZTxCost_1!K:K,REZTxCost_1!$A:$A,$B$10)/1000-SUMIFS(REZTxCost_2!K:K,REZTxCost_2!$A:$A,$B$10)/1000</f>
        <v>-0.54180000000003625</v>
      </c>
      <c r="S17" s="14">
        <f>SUMIFS(REZTxCost_1!L:L,REZTxCost_1!$A:$A,$B$10)/1000-SUMIFS(REZTxCost_2!L:L,REZTxCost_2!$A:$A,$B$10)/1000</f>
        <v>-0.54180000000003625</v>
      </c>
      <c r="T17" s="14">
        <f>SUMIFS(REZTxCost_1!M:M,REZTxCost_1!$A:$A,$B$10)/1000-SUMIFS(REZTxCost_2!M:M,REZTxCost_2!$A:$A,$B$10)/1000</f>
        <v>-0.54179999999996553</v>
      </c>
      <c r="U17" s="14">
        <f>SUMIFS(REZTxCost_1!N:N,REZTxCost_1!$A:$A,$B$10)/1000-SUMIFS(REZTxCost_2!N:N,REZTxCost_2!$A:$A,$B$10)/1000</f>
        <v>0</v>
      </c>
      <c r="V17" s="14">
        <f>SUMIFS(REZTxCost_1!O:O,REZTxCost_1!$A:$A,$B$10)/1000-SUMIFS(REZTxCost_2!O:O,REZTxCost_2!$A:$A,$B$10)/1000</f>
        <v>0</v>
      </c>
      <c r="W17" s="14">
        <f>SUMIFS(REZTxCost_1!P:P,REZTxCost_1!$A:$A,$B$10)/1000-SUMIFS(REZTxCost_2!P:P,REZTxCost_2!$A:$A,$B$10)/1000</f>
        <v>0</v>
      </c>
      <c r="X17" s="14">
        <f>SUMIFS(REZTxCost_1!Q:Q,REZTxCost_1!$A:$A,$B$10)/1000-SUMIFS(REZTxCost_2!Q:Q,REZTxCost_2!$A:$A,$B$10)/1000</f>
        <v>0</v>
      </c>
      <c r="Y17" s="14">
        <f>SUMIFS(REZTxCost_1!R:R,REZTxCost_1!$A:$A,$B$10)/1000-SUMIFS(REZTxCost_2!R:R,REZTxCost_2!$A:$A,$B$10)/1000</f>
        <v>0</v>
      </c>
      <c r="Z17" s="14">
        <f>SUMIFS(REZTxCost_1!S:S,REZTxCost_1!$A:$A,$B$10)/1000-SUMIFS(REZTxCost_2!S:S,REZTxCost_2!$A:$A,$B$10)/1000</f>
        <v>0</v>
      </c>
      <c r="AA17" s="14">
        <f>SUMIFS(REZTxCost_1!T:T,REZTxCost_1!$A:$A,$B$10)/1000-SUMIFS(REZTxCost_2!T:T,REZTxCost_2!$A:$A,$B$10)/1000</f>
        <v>0</v>
      </c>
      <c r="AB17" s="14">
        <f>SUMIFS(REZTxCost_1!U:U,REZTxCost_1!$A:$A,$B$10)/1000-SUMIFS(REZTxCost_2!U:U,REZTxCost_2!$A:$A,$B$10)/1000</f>
        <v>0</v>
      </c>
      <c r="AC17" s="14">
        <f>SUMIFS(REZTxCost_1!V:V,REZTxCost_1!$A:$A,$B$10)/1000-SUMIFS(REZTxCost_2!V:V,REZTxCost_2!$A:$A,$B$10)/1000</f>
        <v>0</v>
      </c>
      <c r="AD17" s="14">
        <f>SUMIFS(REZTxCost_1!W:W,REZTxCost_1!$A:$A,$B$10)/1000-SUMIFS(REZTxCost_2!W:W,REZTxCost_2!$A:$A,$B$10)/1000</f>
        <v>0</v>
      </c>
    </row>
    <row r="18" spans="1:60">
      <c r="E18" s="43"/>
      <c r="F18" s="42"/>
      <c r="G18" s="42"/>
      <c r="H18" s="7" t="s">
        <v>106</v>
      </c>
      <c r="I18" s="30">
        <f t="shared" si="0"/>
        <v>22.211872427686799</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1.43755832047029</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6.0442927534006525</v>
      </c>
      <c r="R18" s="14">
        <f>SUMIFS(DSPCost_1!K:K,DSPCost_1!$A:$A,$B$10)/1000-SUMIFS(DSPCost_2!K:K,DSPCost_2!$A:$A,$B$10)/1000</f>
        <v>0.50105857650142704</v>
      </c>
      <c r="S18" s="14">
        <f>SUMIFS(DSPCost_1!L:L,DSPCost_1!$A:$A,$B$10)/1000-SUMIFS(DSPCost_2!L:L,DSPCost_2!$A:$A,$B$10)/1000</f>
        <v>0</v>
      </c>
      <c r="T18" s="14">
        <f>SUMIFS(DSPCost_1!M:M,DSPCost_1!$A:$A,$B$10)/1000-SUMIFS(DSPCost_2!M:M,DSPCost_2!$A:$A,$B$10)/1000</f>
        <v>0</v>
      </c>
      <c r="U18" s="14">
        <f>SUMIFS(DSPCost_1!N:N,DSPCost_1!$A:$A,$B$10)/1000-SUMIFS(DSPCost_2!N:N,DSPCost_2!$A:$A,$B$10)/1000</f>
        <v>9.9058445889112505</v>
      </c>
      <c r="V18" s="14">
        <f>SUMIFS(DSPCost_1!O:O,DSPCost_1!$A:$A,$B$10)/1000-SUMIFS(DSPCost_2!O:O,DSPCost_2!$A:$A,$B$10)/1000</f>
        <v>4.2592623714452706</v>
      </c>
      <c r="W18" s="14">
        <f>SUMIFS(DSPCost_1!P:P,DSPCost_1!$A:$A,$B$10)/1000-SUMIFS(DSPCost_2!P:P,DSPCost_2!$A:$A,$B$10)/1000</f>
        <v>4.3225398771483601</v>
      </c>
      <c r="X18" s="14">
        <f>SUMIFS(DSPCost_1!Q:Q,DSPCost_1!$A:$A,$B$10)/1000-SUMIFS(DSPCost_2!Q:Q,DSPCost_2!$A:$A,$B$10)/1000</f>
        <v>-7.8285415513677101</v>
      </c>
      <c r="Y18" s="14">
        <f>SUMIFS(DSPCost_1!R:R,DSPCost_1!$A:$A,$B$10)/1000-SUMIFS(DSPCost_2!R:R,DSPCost_2!$A:$A,$B$10)/1000</f>
        <v>7.3247975390211053</v>
      </c>
      <c r="Z18" s="14">
        <f>SUMIFS(DSPCost_1!S:S,DSPCost_1!$A:$A,$B$10)/1000-SUMIFS(DSPCost_2!S:S,DSPCost_2!$A:$A,$B$10)/1000</f>
        <v>10.274950697147641</v>
      </c>
      <c r="AA18" s="14">
        <f>SUMIFS(DSPCost_1!T:T,DSPCost_1!$A:$A,$B$10)/1000-SUMIFS(DSPCost_2!T:T,DSPCost_2!$A:$A,$B$10)/1000</f>
        <v>17.971856068240683</v>
      </c>
      <c r="AB18" s="14">
        <f>SUMIFS(DSPCost_1!U:U,DSPCost_1!$A:$A,$B$10)/1000-SUMIFS(DSPCost_2!U:U,DSPCost_2!$A:$A,$B$10)/1000</f>
        <v>20.253435525292627</v>
      </c>
      <c r="AC18" s="14">
        <f>SUMIFS(DSPCost_1!V:V,DSPCost_1!$A:$A,$B$10)/1000-SUMIFS(DSPCost_2!V:V,DSPCost_2!$A:$A,$B$10)/1000</f>
        <v>-4.8051663917663703</v>
      </c>
      <c r="AD18" s="14">
        <f>SUMIFS(DSPCost_1!W:W,DSPCost_1!$A:$A,$B$10)/1000-SUMIFS(DSPCost_2!W:W,DSPCost_2!$A:$A,$B$10)/1000</f>
        <v>16.861167793261998</v>
      </c>
    </row>
    <row r="19" spans="1:60">
      <c r="E19" s="43"/>
      <c r="F19" s="42"/>
      <c r="G19" s="42"/>
      <c r="H19" s="7" t="s">
        <v>107</v>
      </c>
      <c r="I19" s="30">
        <f t="shared" si="0"/>
        <v>-52.257158947599372</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-143.36792920353992</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-64.923832945107961</v>
      </c>
      <c r="Y19" s="14">
        <f>SUMIFS(RehabCost_1!R:R,RehabCost_1!$A:$A,$B$10)/1000-SUMIFS(RehabCost_2!R:R,RehabCost_2!$A:$A,$B$10)/1000</f>
        <v>69.311720387139999</v>
      </c>
      <c r="Z19" s="14">
        <f>SUMIFS(RehabCost_1!S:S,RehabCost_1!$A:$A,$B$10)/1000-SUMIFS(RehabCost_2!S:S,RehabCost_2!$A:$A,$B$10)/1000</f>
        <v>2.5307156554657695</v>
      </c>
      <c r="AA19" s="14">
        <f>SUMIFS(RehabCost_1!T:T,RehabCost_1!$A:$A,$B$10)/1000-SUMIFS(RehabCost_2!T:T,RehabCost_2!$A:$A,$B$10)/1000</f>
        <v>-9.6064821731447783</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-4183.7993510955894</v>
      </c>
      <c r="J20" s="14">
        <f>SUMIFS(ICTxCost_1!C:C,ICTxCost_1!$A:$A,$B$10)/1000-SUMIFS(ICTxCost_2!C:C,ICTxCost_2!$A:$A,$B$10)/1000</f>
        <v>0</v>
      </c>
      <c r="K20" s="14">
        <f>SUMIFS(ICTxCost_1!D:D,ICTxCost_1!$A:$A,$B$10)/1000-SUMIFS(ICTxCost_2!D:D,ICTxCost_2!$A:$A,$B$10)/1000</f>
        <v>-9.5344753679084242</v>
      </c>
      <c r="L20" s="14">
        <f>SUMIFS(ICTxCost_1!E:E,ICTxCost_1!$A:$A,$B$10)/1000-SUMIFS(ICTxCost_2!E:E,ICTxCost_2!$A:$A,$B$10)/1000</f>
        <v>-9.5344753679084242</v>
      </c>
      <c r="M20" s="14">
        <f>SUMIFS(ICTxCost_1!F:F,ICTxCost_1!$A:$A,$B$10)/1000-SUMIFS(ICTxCost_2!F:F,ICTxCost_2!$A:$A,$B$10)/1000</f>
        <v>-175.33548472160135</v>
      </c>
      <c r="N20" s="14">
        <f>SUMIFS(ICTxCost_1!G:G,ICTxCost_1!$A:$A,$B$10)/1000-SUMIFS(ICTxCost_2!G:G,ICTxCost_2!$A:$A,$B$10)/1000</f>
        <v>-366.02499207976979</v>
      </c>
      <c r="O20" s="14">
        <f>SUMIFS(ICTxCost_1!H:H,ICTxCost_1!$A:$A,$B$10)/1000-SUMIFS(ICTxCost_2!H:H,ICTxCost_2!$A:$A,$B$10)/1000</f>
        <v>-366.02499207976979</v>
      </c>
      <c r="P20" s="14">
        <f>SUMIFS(ICTxCost_1!I:I,ICTxCost_1!$A:$A,$B$10)/1000-SUMIFS(ICTxCost_2!I:I,ICTxCost_2!$A:$A,$B$10)/1000</f>
        <v>-366.02499207976979</v>
      </c>
      <c r="Q20" s="14">
        <f>SUMIFS(ICTxCost_1!J:J,ICTxCost_1!$A:$A,$B$10)/1000-SUMIFS(ICTxCost_2!J:J,ICTxCost_2!$A:$A,$B$10)/1000</f>
        <v>-533.5593449730178</v>
      </c>
      <c r="R20" s="14">
        <f>SUMIFS(ICTxCost_1!K:K,ICTxCost_1!$A:$A,$B$10)/1000-SUMIFS(ICTxCost_2!K:K,ICTxCost_2!$A:$A,$B$10)/1000</f>
        <v>-533.5593449730178</v>
      </c>
      <c r="S20" s="14">
        <f>SUMIFS(ICTxCost_1!L:L,ICTxCost_1!$A:$A,$B$10)/1000-SUMIFS(ICTxCost_2!L:L,ICTxCost_2!$A:$A,$B$10)/1000</f>
        <v>-533.5593449730178</v>
      </c>
      <c r="T20" s="14">
        <f>SUMIFS(ICTxCost_1!M:M,ICTxCost_1!$A:$A,$B$10)/1000-SUMIFS(ICTxCost_2!M:M,ICTxCost_2!$A:$A,$B$10)/1000</f>
        <v>-652.5132757535896</v>
      </c>
      <c r="U20" s="14">
        <f>SUMIFS(ICTxCost_1!N:N,ICTxCost_1!$A:$A,$B$10)/1000-SUMIFS(ICTxCost_2!N:N,ICTxCost_2!$A:$A,$B$10)/1000</f>
        <v>-844.56485102145916</v>
      </c>
      <c r="V20" s="14">
        <f>SUMIFS(ICTxCost_1!O:O,ICTxCost_1!$A:$A,$B$10)/1000-SUMIFS(ICTxCost_2!O:O,ICTxCost_2!$A:$A,$B$10)/1000</f>
        <v>-844.56485102145916</v>
      </c>
      <c r="W20" s="14">
        <f>SUMIFS(ICTxCost_1!P:P,ICTxCost_1!$A:$A,$B$10)/1000-SUMIFS(ICTxCost_2!P:P,ICTxCost_2!$A:$A,$B$10)/1000</f>
        <v>-844.56485102145916</v>
      </c>
      <c r="X20" s="14">
        <f>SUMIFS(ICTxCost_1!Q:Q,ICTxCost_1!$A:$A,$B$10)/1000-SUMIFS(ICTxCost_2!Q:Q,ICTxCost_2!$A:$A,$B$10)/1000</f>
        <v>-1105.6278670475231</v>
      </c>
      <c r="Y20" s="14">
        <f>SUMIFS(ICTxCost_1!R:R,ICTxCost_1!$A:$A,$B$10)/1000-SUMIFS(ICTxCost_2!R:R,ICTxCost_2!$A:$A,$B$10)/1000</f>
        <v>-1105.6278670475231</v>
      </c>
      <c r="Z20" s="14">
        <f>SUMIFS(ICTxCost_1!S:S,ICTxCost_1!$A:$A,$B$10)/1000-SUMIFS(ICTxCost_2!S:S,ICTxCost_2!$A:$A,$B$10)/1000</f>
        <v>-1105.6278670475231</v>
      </c>
      <c r="AA20" s="14">
        <f>SUMIFS(ICTxCost_1!T:T,ICTxCost_1!$A:$A,$B$10)/1000-SUMIFS(ICTxCost_2!T:T,ICTxCost_2!$A:$A,$B$10)/1000</f>
        <v>-1105.6278670475231</v>
      </c>
      <c r="AB20" s="14">
        <f>SUMIFS(ICTxCost_1!U:U,ICTxCost_1!$A:$A,$B$10)/1000-SUMIFS(ICTxCost_2!U:U,ICTxCost_2!$A:$A,$B$10)/1000</f>
        <v>-1105.6278670475231</v>
      </c>
      <c r="AC20" s="14">
        <f>SUMIFS(ICTxCost_1!V:V,ICTxCost_1!$A:$A,$B$10)/1000-SUMIFS(ICTxCost_2!V:V,ICTxCost_2!$A:$A,$B$10)/1000</f>
        <v>-1105.6278670475231</v>
      </c>
      <c r="AD20" s="14">
        <f>SUMIFS(ICTxCost_1!W:W,ICTxCost_1!$A:$A,$B$10)/1000-SUMIFS(ICTxCost_2!W:W,ICTxCost_2!$A:$A,$B$10)/1000</f>
        <v>-1105.6278670475231</v>
      </c>
    </row>
    <row r="21" spans="1:60">
      <c r="G21" s="43"/>
      <c r="H21" s="15" t="s">
        <v>312</v>
      </c>
      <c r="I21" s="16">
        <f t="shared" ref="I21:AD21" si="1">SUM(I13:I20)</f>
        <v>-1192.8652916827273</v>
      </c>
      <c r="J21" s="16">
        <f t="shared" si="1"/>
        <v>-2.1111869039857538</v>
      </c>
      <c r="K21" s="16">
        <f t="shared" si="1"/>
        <v>0.54538736493578277</v>
      </c>
      <c r="L21" s="16">
        <f t="shared" si="1"/>
        <v>2.15567407454167</v>
      </c>
      <c r="M21" s="16">
        <f t="shared" si="1"/>
        <v>-29.908598395826999</v>
      </c>
      <c r="N21" s="16">
        <f t="shared" si="1"/>
        <v>-213.36148192083232</v>
      </c>
      <c r="O21" s="16">
        <f t="shared" si="1"/>
        <v>-198.44966508581172</v>
      </c>
      <c r="P21" s="16">
        <f t="shared" si="1"/>
        <v>-229.07120746005745</v>
      </c>
      <c r="Q21" s="16">
        <f t="shared" si="1"/>
        <v>-366.35166955087925</v>
      </c>
      <c r="R21" s="16">
        <f t="shared" si="1"/>
        <v>-403.56715389026158</v>
      </c>
      <c r="S21" s="16">
        <f t="shared" si="1"/>
        <v>-411.79699295374996</v>
      </c>
      <c r="T21" s="16">
        <f t="shared" si="1"/>
        <v>-464.22947645590443</v>
      </c>
      <c r="U21" s="16">
        <f t="shared" si="1"/>
        <v>-137.03908453435565</v>
      </c>
      <c r="V21" s="16">
        <f t="shared" si="1"/>
        <v>-298.97238072473169</v>
      </c>
      <c r="W21" s="16">
        <f t="shared" si="1"/>
        <v>-212.41887986515542</v>
      </c>
      <c r="X21" s="16">
        <f t="shared" si="1"/>
        <v>-198.98554483583439</v>
      </c>
      <c r="Y21" s="16">
        <f t="shared" si="1"/>
        <v>-292.73968404019138</v>
      </c>
      <c r="Z21" s="16">
        <f t="shared" si="1"/>
        <v>297.47004621994165</v>
      </c>
      <c r="AA21" s="16">
        <f t="shared" si="1"/>
        <v>613.44107646710086</v>
      </c>
      <c r="AB21" s="16">
        <f t="shared" si="1"/>
        <v>122.85021382547097</v>
      </c>
      <c r="AC21" s="16">
        <f t="shared" si="1"/>
        <v>-12.753232391215988</v>
      </c>
      <c r="AD21" s="16">
        <f t="shared" si="1"/>
        <v>-188.63926282683701</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882</v>
      </c>
      <c r="U32" s="1">
        <f>SUMIFS(Capacity_1!P:P,Capacity_1!$A:$A,$B$29,Capacity_1!$B:$B,$H32)-SUMIFS(Capacity_2!P:P,Capacity_2!$A:$A,$B$29,Capacity_2!$B:$B,$H32)</f>
        <v>882</v>
      </c>
      <c r="V32" s="1">
        <f>SUMIFS(Capacity_1!Q:Q,Capacity_1!$A:$A,$B$29,Capacity_1!$B:$B,$H32)-SUMIFS(Capacity_2!Q:Q,Capacity_2!$A:$A,$B$29,Capacity_2!$B:$B,$H32)</f>
        <v>882</v>
      </c>
      <c r="W32" s="1">
        <f>SUMIFS(Capacity_1!R:R,Capacity_1!$A:$A,$B$29,Capacity_1!$B:$B,$H32)-SUMIFS(Capacity_2!R:R,Capacity_2!$A:$A,$B$29,Capacity_2!$B:$B,$H32)</f>
        <v>1265.152</v>
      </c>
      <c r="X32" s="1">
        <f>SUMIFS(Capacity_1!S:S,Capacity_1!$A:$A,$B$29,Capacity_1!$B:$B,$H32)-SUMIFS(Capacity_2!S:S,Capacity_2!$A:$A,$B$29,Capacity_2!$B:$B,$H32)</f>
        <v>829.85699999999997</v>
      </c>
      <c r="Y32" s="1">
        <f>SUMIFS(Capacity_1!T:T,Capacity_1!$A:$A,$B$29,Capacity_1!$B:$B,$H32)-SUMIFS(Capacity_2!T:T,Capacity_2!$A:$A,$B$29,Capacity_2!$B:$B,$H32)</f>
        <v>775.15200000000186</v>
      </c>
      <c r="Z32" s="1">
        <f>SUMIFS(Capacity_1!U:U,Capacity_1!$A:$A,$B$29,Capacity_1!$B:$B,$H32)-SUMIFS(Capacity_2!U:U,Capacity_2!$A:$A,$B$29,Capacity_2!$B:$B,$H32)</f>
        <v>775.15200000000186</v>
      </c>
      <c r="AA32" s="1">
        <f>SUMIFS(Capacity_1!V:V,Capacity_1!$A:$A,$B$29,Capacity_1!$B:$B,$H32)-SUMIFS(Capacity_2!V:V,Capacity_2!$A:$A,$B$29,Capacity_2!$B:$B,$H32)</f>
        <v>775.15200000000186</v>
      </c>
      <c r="AB32" s="1">
        <f>SUMIFS(Capacity_1!W:W,Capacity_1!$A:$A,$B$29,Capacity_1!$B:$B,$H32)-SUMIFS(Capacity_2!W:W,Capacity_2!$A:$A,$B$29,Capacity_2!$B:$B,$H32)</f>
        <v>775.15200000000186</v>
      </c>
      <c r="AC32" s="1">
        <f>SUMIFS(Capacity_1!X:X,Capacity_1!$A:$A,$B$29,Capacity_1!$B:$B,$H32)-SUMIFS(Capacity_2!X:X,Capacity_2!$A:$A,$B$29,Capacity_2!$B:$B,$H32)</f>
        <v>775.15200000000186</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1022.6284363800005</v>
      </c>
      <c r="U35" s="1">
        <f>SUMIFS(Capacity_1!P:P,Capacity_1!$A:$A,$B$29,Capacity_1!$B:$B,$H35)-SUMIFS(Capacity_2!P:P,Capacity_2!$A:$A,$B$29,Capacity_2!$B:$B,$H35)</f>
        <v>1022.6284363799996</v>
      </c>
      <c r="V35" s="1">
        <f>SUMIFS(Capacity_1!Q:Q,Capacity_1!$A:$A,$B$29,Capacity_1!$B:$B,$H35)-SUMIFS(Capacity_2!Q:Q,Capacity_2!$A:$A,$B$29,Capacity_2!$B:$B,$H35)</f>
        <v>1172.7952414199999</v>
      </c>
      <c r="W35" s="1">
        <f>SUMIFS(Capacity_1!R:R,Capacity_1!$A:$A,$B$29,Capacity_1!$B:$B,$H35)-SUMIFS(Capacity_2!R:R,Capacity_2!$A:$A,$B$29,Capacity_2!$B:$B,$H35)</f>
        <v>1728.5646643199998</v>
      </c>
      <c r="X35" s="1">
        <f>SUMIFS(Capacity_1!S:S,Capacity_1!$A:$A,$B$29,Capacity_1!$B:$B,$H35)-SUMIFS(Capacity_2!S:S,Capacity_2!$A:$A,$B$29,Capacity_2!$B:$B,$H35)</f>
        <v>1524.2134500600005</v>
      </c>
      <c r="Y35" s="1">
        <f>SUMIFS(Capacity_1!T:T,Capacity_1!$A:$A,$B$29,Capacity_1!$B:$B,$H35)-SUMIFS(Capacity_2!T:T,Capacity_2!$A:$A,$B$29,Capacity_2!$B:$B,$H35)</f>
        <v>1895.4904037399992</v>
      </c>
      <c r="Z35" s="1">
        <f>SUMIFS(Capacity_1!U:U,Capacity_1!$A:$A,$B$29,Capacity_1!$B:$B,$H35)-SUMIFS(Capacity_2!U:U,Capacity_2!$A:$A,$B$29,Capacity_2!$B:$B,$H35)</f>
        <v>2211.2895838799996</v>
      </c>
      <c r="AA35" s="1">
        <f>SUMIFS(Capacity_1!V:V,Capacity_1!$A:$A,$B$29,Capacity_1!$B:$B,$H35)-SUMIFS(Capacity_2!V:V,Capacity_2!$A:$A,$B$29,Capacity_2!$B:$B,$H35)</f>
        <v>3065.2272976799986</v>
      </c>
      <c r="AB35" s="1">
        <f>SUMIFS(Capacity_1!W:W,Capacity_1!$A:$A,$B$29,Capacity_1!$B:$B,$H35)-SUMIFS(Capacity_2!W:W,Capacity_2!$A:$A,$B$29,Capacity_2!$B:$B,$H35)</f>
        <v>3065.2272976799986</v>
      </c>
      <c r="AC35" s="1">
        <f>SUMIFS(Capacity_1!X:X,Capacity_1!$A:$A,$B$29,Capacity_1!$B:$B,$H35)-SUMIFS(Capacity_2!X:X,Capacity_2!$A:$A,$B$29,Capacity_2!$B:$B,$H35)</f>
        <v>4018.9245376199988</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-390</v>
      </c>
      <c r="Q36" s="1">
        <f>SUMIFS(Capacity_1!L:L,Capacity_1!$A:$A,$B$29,Capacity_1!$B:$B,$H36)-SUMIFS(Capacity_2!L:L,Capacity_2!$A:$A,$B$29,Capacity_2!$B:$B,$H36)</f>
        <v>-390</v>
      </c>
      <c r="R36" s="1">
        <f>SUMIFS(Capacity_1!M:M,Capacity_1!$A:$A,$B$29,Capacity_1!$B:$B,$H36)-SUMIFS(Capacity_2!M:M,Capacity_2!$A:$A,$B$29,Capacity_2!$B:$B,$H36)</f>
        <v>-390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212.7557809900004</v>
      </c>
      <c r="S37" s="1">
        <f>SUMIFS(Capacity_1!N:N,Capacity_1!$A:$A,$B$29,Capacity_1!$B:$B,$H37)-SUMIFS(Capacity_2!N:N,Capacity_2!$A:$A,$B$29,Capacity_2!$B:$B,$H37)</f>
        <v>603.44529608999983</v>
      </c>
      <c r="T37" s="1">
        <f>SUMIFS(Capacity_1!O:O,Capacity_1!$A:$A,$B$29,Capacity_1!$B:$B,$H37)-SUMIFS(Capacity_2!O:O,Capacity_2!$A:$A,$B$29,Capacity_2!$B:$B,$H37)</f>
        <v>1515.6353724800006</v>
      </c>
      <c r="U37" s="1">
        <f>SUMIFS(Capacity_1!P:P,Capacity_1!$A:$A,$B$29,Capacity_1!$B:$B,$H37)-SUMIFS(Capacity_2!P:P,Capacity_2!$A:$A,$B$29,Capacity_2!$B:$B,$H37)</f>
        <v>1896.9745193799995</v>
      </c>
      <c r="V37" s="1">
        <f>SUMIFS(Capacity_1!Q:Q,Capacity_1!$A:$A,$B$29,Capacity_1!$B:$B,$H37)-SUMIFS(Capacity_2!Q:Q,Capacity_2!$A:$A,$B$29,Capacity_2!$B:$B,$H37)</f>
        <v>2357.3712634099998</v>
      </c>
      <c r="W37" s="1">
        <f>SUMIFS(Capacity_1!R:R,Capacity_1!$A:$A,$B$29,Capacity_1!$B:$B,$H37)-SUMIFS(Capacity_2!R:R,Capacity_2!$A:$A,$B$29,Capacity_2!$B:$B,$H37)</f>
        <v>2599.3194683400002</v>
      </c>
      <c r="X37" s="1">
        <f>SUMIFS(Capacity_1!S:S,Capacity_1!$A:$A,$B$29,Capacity_1!$B:$B,$H37)-SUMIFS(Capacity_2!S:S,Capacity_2!$A:$A,$B$29,Capacity_2!$B:$B,$H37)</f>
        <v>2519.5692712600003</v>
      </c>
      <c r="Y37" s="1">
        <f>SUMIFS(Capacity_1!T:T,Capacity_1!$A:$A,$B$29,Capacity_1!$B:$B,$H37)-SUMIFS(Capacity_2!T:T,Capacity_2!$A:$A,$B$29,Capacity_2!$B:$B,$H37)</f>
        <v>1948.1970880600002</v>
      </c>
      <c r="Z37" s="1">
        <f>SUMIFS(Capacity_1!U:U,Capacity_1!$A:$A,$B$29,Capacity_1!$B:$B,$H37)-SUMIFS(Capacity_2!U:U,Capacity_2!$A:$A,$B$29,Capacity_2!$B:$B,$H37)</f>
        <v>2029.4757052800005</v>
      </c>
      <c r="AA37" s="1">
        <f>SUMIFS(Capacity_1!V:V,Capacity_1!$A:$A,$B$29,Capacity_1!$B:$B,$H37)-SUMIFS(Capacity_2!V:V,Capacity_2!$A:$A,$B$29,Capacity_2!$B:$B,$H37)</f>
        <v>2416.6448854499986</v>
      </c>
      <c r="AB37" s="1">
        <f>SUMIFS(Capacity_1!W:W,Capacity_1!$A:$A,$B$29,Capacity_1!$B:$B,$H37)-SUMIFS(Capacity_2!W:W,Capacity_2!$A:$A,$B$29,Capacity_2!$B:$B,$H37)</f>
        <v>1823.4972796099992</v>
      </c>
      <c r="AC37" s="1">
        <f>SUMIFS(Capacity_1!X:X,Capacity_1!$A:$A,$B$29,Capacity_1!$B:$B,$H37)-SUMIFS(Capacity_2!X:X,Capacity_2!$A:$A,$B$29,Capacity_2!$B:$B,$H37)</f>
        <v>-514.10847871000078</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0</v>
      </c>
      <c r="P39" s="1">
        <f>SUMIFS(Capacity_1!K:K,Capacity_1!$A:$A,$B$29,Capacity_1!$B:$B,$H39)-SUMIFS(Capacity_2!K:K,Capacity_2!$A:$A,$B$29,Capacity_2!$B:$B,$H39)</f>
        <v>0</v>
      </c>
      <c r="Q39" s="1">
        <f>SUMIFS(Capacity_1!L:L,Capacity_1!$A:$A,$B$29,Capacity_1!$B:$B,$H39)-SUMIFS(Capacity_2!L:L,Capacity_2!$A:$A,$B$29,Capacity_2!$B:$B,$H39)</f>
        <v>0</v>
      </c>
      <c r="R39" s="1">
        <f>SUMIFS(Capacity_1!M:M,Capacity_1!$A:$A,$B$29,Capacity_1!$B:$B,$H39)-SUMIFS(Capacity_2!M:M,Capacity_2!$A:$A,$B$29,Capacity_2!$B:$B,$H39)</f>
        <v>0</v>
      </c>
      <c r="S39" s="1">
        <f>SUMIFS(Capacity_1!N:N,Capacity_1!$A:$A,$B$29,Capacity_1!$B:$B,$H39)-SUMIFS(Capacity_2!N:N,Capacity_2!$A:$A,$B$29,Capacity_2!$B:$B,$H39)</f>
        <v>0</v>
      </c>
      <c r="T39" s="1">
        <f>SUMIFS(Capacity_1!O:O,Capacity_1!$A:$A,$B$29,Capacity_1!$B:$B,$H39)-SUMIFS(Capacity_2!O:O,Capacity_2!$A:$A,$B$29,Capacity_2!$B:$B,$H39)</f>
        <v>0</v>
      </c>
      <c r="U39" s="1">
        <f>SUMIFS(Capacity_1!P:P,Capacity_1!$A:$A,$B$29,Capacity_1!$B:$B,$H39)-SUMIFS(Capacity_2!P:P,Capacity_2!$A:$A,$B$29,Capacity_2!$B:$B,$H39)</f>
        <v>0</v>
      </c>
      <c r="V39" s="1">
        <f>SUMIFS(Capacity_1!Q:Q,Capacity_1!$A:$A,$B$29,Capacity_1!$B:$B,$H39)-SUMIFS(Capacity_2!Q:Q,Capacity_2!$A:$A,$B$29,Capacity_2!$B:$B,$H39)</f>
        <v>0</v>
      </c>
      <c r="W39" s="1">
        <f>SUMIFS(Capacity_1!R:R,Capacity_1!$A:$A,$B$29,Capacity_1!$B:$B,$H39)-SUMIFS(Capacity_2!R:R,Capacity_2!$A:$A,$B$29,Capacity_2!$B:$B,$H39)</f>
        <v>-7.3118384400004288</v>
      </c>
      <c r="X39" s="1">
        <f>SUMIFS(Capacity_1!S:S,Capacity_1!$A:$A,$B$29,Capacity_1!$B:$B,$H39)-SUMIFS(Capacity_2!S:S,Capacity_2!$A:$A,$B$29,Capacity_2!$B:$B,$H39)</f>
        <v>124.98816156000066</v>
      </c>
      <c r="Y39" s="1">
        <f>SUMIFS(Capacity_1!T:T,Capacity_1!$A:$A,$B$29,Capacity_1!$B:$B,$H39)-SUMIFS(Capacity_2!T:T,Capacity_2!$A:$A,$B$29,Capacity_2!$B:$B,$H39)</f>
        <v>-258.55320310999741</v>
      </c>
      <c r="Z39" s="1">
        <f>SUMIFS(Capacity_1!U:U,Capacity_1!$A:$A,$B$29,Capacity_1!$B:$B,$H39)-SUMIFS(Capacity_2!U:U,Capacity_2!$A:$A,$B$29,Capacity_2!$B:$B,$H39)</f>
        <v>320.44679689000259</v>
      </c>
      <c r="AA39" s="1">
        <f>SUMIFS(Capacity_1!V:V,Capacity_1!$A:$A,$B$29,Capacity_1!$B:$B,$H39)-SUMIFS(Capacity_2!V:V,Capacity_2!$A:$A,$B$29,Capacity_2!$B:$B,$H39)</f>
        <v>874.03223674999936</v>
      </c>
      <c r="AB39" s="1">
        <f>SUMIFS(Capacity_1!W:W,Capacity_1!$A:$A,$B$29,Capacity_1!$B:$B,$H39)-SUMIFS(Capacity_2!W:W,Capacity_2!$A:$A,$B$29,Capacity_2!$B:$B,$H39)</f>
        <v>1148.2212131399992</v>
      </c>
      <c r="AC39" s="1">
        <f>SUMIFS(Capacity_1!X:X,Capacity_1!$A:$A,$B$29,Capacity_1!$B:$B,$H39)-SUMIFS(Capacity_2!X:X,Capacity_2!$A:$A,$B$29,Capacity_2!$B:$B,$H39)</f>
        <v>1161.4703208099982</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0</v>
      </c>
      <c r="P40" s="1">
        <f>SUMIFS(Capacity_1!K:K,Capacity_1!$A:$A,$B$29,Capacity_1!$B:$B,$H40)-SUMIFS(Capacity_2!K:K,Capacity_2!$A:$A,$B$29,Capacity_2!$B:$B,$H40)</f>
        <v>0</v>
      </c>
      <c r="Q40" s="1">
        <f>SUMIFS(Capacity_1!L:L,Capacity_1!$A:$A,$B$29,Capacity_1!$B:$B,$H40)-SUMIFS(Capacity_2!L:L,Capacity_2!$A:$A,$B$29,Capacity_2!$B:$B,$H40)</f>
        <v>0</v>
      </c>
      <c r="R40" s="1">
        <f>SUMIFS(Capacity_1!M:M,Capacity_1!$A:$A,$B$29,Capacity_1!$B:$B,$H40)-SUMIFS(Capacity_2!M:M,Capacity_2!$A:$A,$B$29,Capacity_2!$B:$B,$H40)</f>
        <v>0</v>
      </c>
      <c r="S40" s="1">
        <f>SUMIFS(Capacity_1!N:N,Capacity_1!$A:$A,$B$29,Capacity_1!$B:$B,$H40)-SUMIFS(Capacity_2!N:N,Capacity_2!$A:$A,$B$29,Capacity_2!$B:$B,$H40)</f>
        <v>0</v>
      </c>
      <c r="T40" s="1">
        <f>SUMIFS(Capacity_1!O:O,Capacity_1!$A:$A,$B$29,Capacity_1!$B:$B,$H40)-SUMIFS(Capacity_2!O:O,Capacity_2!$A:$A,$B$29,Capacity_2!$B:$B,$H40)</f>
        <v>337.66693395000038</v>
      </c>
      <c r="U40" s="1">
        <f>SUMIFS(Capacity_1!P:P,Capacity_1!$A:$A,$B$29,Capacity_1!$B:$B,$H40)-SUMIFS(Capacity_2!P:P,Capacity_2!$A:$A,$B$29,Capacity_2!$B:$B,$H40)</f>
        <v>337.66693395000038</v>
      </c>
      <c r="V40" s="1">
        <f>SUMIFS(Capacity_1!Q:Q,Capacity_1!$A:$A,$B$29,Capacity_1!$B:$B,$H40)-SUMIFS(Capacity_2!Q:Q,Capacity_2!$A:$A,$B$29,Capacity_2!$B:$B,$H40)</f>
        <v>337.66693395000038</v>
      </c>
      <c r="W40" s="1">
        <f>SUMIFS(Capacity_1!R:R,Capacity_1!$A:$A,$B$29,Capacity_1!$B:$B,$H40)-SUMIFS(Capacity_2!R:R,Capacity_2!$A:$A,$B$29,Capacity_2!$B:$B,$H40)</f>
        <v>755.38509123999938</v>
      </c>
      <c r="X40" s="1">
        <f>SUMIFS(Capacity_1!S:S,Capacity_1!$A:$A,$B$29,Capacity_1!$B:$B,$H40)-SUMIFS(Capacity_2!S:S,Capacity_2!$A:$A,$B$29,Capacity_2!$B:$B,$H40)</f>
        <v>575.84255709999888</v>
      </c>
      <c r="Y40" s="1">
        <f>SUMIFS(Capacity_1!T:T,Capacity_1!$A:$A,$B$29,Capacity_1!$B:$B,$H40)-SUMIFS(Capacity_2!T:T,Capacity_2!$A:$A,$B$29,Capacity_2!$B:$B,$H40)</f>
        <v>166</v>
      </c>
      <c r="Z40" s="1">
        <f>SUMIFS(Capacity_1!U:U,Capacity_1!$A:$A,$B$29,Capacity_1!$B:$B,$H40)-SUMIFS(Capacity_2!U:U,Capacity_2!$A:$A,$B$29,Capacity_2!$B:$B,$H40)</f>
        <v>316.30000000000109</v>
      </c>
      <c r="AA40" s="1">
        <f>SUMIFS(Capacity_1!V:V,Capacity_1!$A:$A,$B$29,Capacity_1!$B:$B,$H40)-SUMIFS(Capacity_2!V:V,Capacity_2!$A:$A,$B$29,Capacity_2!$B:$B,$H40)</f>
        <v>9.4692430000013701</v>
      </c>
      <c r="AB40" s="1">
        <f>SUMIFS(Capacity_1!W:W,Capacity_1!$A:$A,$B$29,Capacity_1!$B:$B,$H40)-SUMIFS(Capacity_2!W:W,Capacity_2!$A:$A,$B$29,Capacity_2!$B:$B,$H40)</f>
        <v>-1014.9249345999997</v>
      </c>
      <c r="AC40" s="1">
        <f>SUMIFS(Capacity_1!X:X,Capacity_1!$A:$A,$B$29,Capacity_1!$B:$B,$H40)-SUMIFS(Capacity_2!X:X,Capacity_2!$A:$A,$B$29,Capacity_2!$B:$B,$H40)</f>
        <v>-1014.9249345999997</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0</v>
      </c>
      <c r="M42" s="1">
        <f t="shared" si="2"/>
        <v>0</v>
      </c>
      <c r="N42" s="1">
        <f t="shared" si="2"/>
        <v>0</v>
      </c>
      <c r="O42" s="1">
        <f t="shared" si="2"/>
        <v>0</v>
      </c>
      <c r="P42" s="1">
        <f t="shared" si="2"/>
        <v>-390</v>
      </c>
      <c r="Q42" s="1">
        <f t="shared" si="2"/>
        <v>-390.00000000999989</v>
      </c>
      <c r="R42" s="1">
        <f t="shared" si="2"/>
        <v>-177.2442190099996</v>
      </c>
      <c r="S42" s="1">
        <f t="shared" si="2"/>
        <v>213.44529608999983</v>
      </c>
      <c r="T42" s="1">
        <f t="shared" si="2"/>
        <v>3030.2638088600011</v>
      </c>
      <c r="U42" s="1">
        <f t="shared" si="2"/>
        <v>3411.6029557599991</v>
      </c>
      <c r="V42" s="1">
        <f t="shared" si="2"/>
        <v>4022.1665048299997</v>
      </c>
      <c r="W42" s="1">
        <f t="shared" si="2"/>
        <v>5203.0361326599996</v>
      </c>
      <c r="X42" s="1">
        <f t="shared" si="2"/>
        <v>4483.6397213200007</v>
      </c>
      <c r="Y42" s="1">
        <f t="shared" si="2"/>
        <v>4228.8394918000013</v>
      </c>
      <c r="Z42" s="1">
        <f t="shared" si="2"/>
        <v>4625.9172891600019</v>
      </c>
      <c r="AA42" s="1">
        <f t="shared" si="2"/>
        <v>5867.0241831299991</v>
      </c>
      <c r="AB42" s="1">
        <f t="shared" si="2"/>
        <v>5273.8765772899997</v>
      </c>
      <c r="AC42" s="1">
        <f t="shared" si="2"/>
        <v>3889.9680589099999</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-52.492453376296908</v>
      </c>
      <c r="J50" s="1">
        <f>SUMIFS(Generation_1!D:D,Generation_1!$A:$A,$B$47,Generation_1!$B:$B,$H50)-SUMIFS(Generation_2!D:D,Generation_2!$A:$A,$B$47,Generation_2!$B:$B,$H50)</f>
        <v>630.5604455027642</v>
      </c>
      <c r="K50" s="1">
        <f>SUMIFS(Generation_1!E:E,Generation_1!$A:$A,$B$47,Generation_1!$B:$B,$H50)-SUMIFS(Generation_2!E:E,Generation_2!$A:$A,$B$47,Generation_2!$B:$B,$H50)</f>
        <v>620.02884494097088</v>
      </c>
      <c r="L50" s="1">
        <f>SUMIFS(Generation_1!F:F,Generation_1!$A:$A,$B$47,Generation_1!$B:$B,$H50)-SUMIFS(Generation_2!F:F,Generation_2!$A:$A,$B$47,Generation_2!$B:$B,$H50)</f>
        <v>3394.8145861340017</v>
      </c>
      <c r="M50" s="1">
        <f>SUMIFS(Generation_1!G:G,Generation_1!$A:$A,$B$47,Generation_1!$B:$B,$H50)-SUMIFS(Generation_2!G:G,Generation_2!$A:$A,$B$47,Generation_2!$B:$B,$H50)</f>
        <v>4005.1683610144246</v>
      </c>
      <c r="N50" s="1">
        <f>SUMIFS(Generation_1!H:H,Generation_1!$A:$A,$B$47,Generation_1!$B:$B,$H50)-SUMIFS(Generation_2!H:H,Generation_2!$A:$A,$B$47,Generation_2!$B:$B,$H50)</f>
        <v>4695.8639577538124</v>
      </c>
      <c r="O50" s="1">
        <f>SUMIFS(Generation_1!I:I,Generation_1!$A:$A,$B$47,Generation_1!$B:$B,$H50)-SUMIFS(Generation_2!I:I,Generation_2!$A:$A,$B$47,Generation_2!$B:$B,$H50)</f>
        <v>2608.5289667304751</v>
      </c>
      <c r="P50" s="1">
        <f>SUMIFS(Generation_1!J:J,Generation_1!$A:$A,$B$47,Generation_1!$B:$B,$H50)-SUMIFS(Generation_2!J:J,Generation_2!$A:$A,$B$47,Generation_2!$B:$B,$H50)</f>
        <v>4496.5806966556993</v>
      </c>
      <c r="Q50" s="1">
        <f>SUMIFS(Generation_1!K:K,Generation_1!$A:$A,$B$47,Generation_1!$B:$B,$H50)-SUMIFS(Generation_2!K:K,Generation_2!$A:$A,$B$47,Generation_2!$B:$B,$H50)</f>
        <v>4365.7220643363544</v>
      </c>
      <c r="R50" s="1">
        <f>SUMIFS(Generation_1!L:L,Generation_1!$A:$A,$B$47,Generation_1!$B:$B,$H50)-SUMIFS(Generation_2!L:L,Generation_2!$A:$A,$B$47,Generation_2!$B:$B,$H50)</f>
        <v>2091.7361093724758</v>
      </c>
      <c r="S50" s="1">
        <f>SUMIFS(Generation_1!M:M,Generation_1!$A:$A,$B$47,Generation_1!$B:$B,$H50)-SUMIFS(Generation_2!M:M,Generation_2!$A:$A,$B$47,Generation_2!$B:$B,$H50)</f>
        <v>4375.2934009096643</v>
      </c>
      <c r="T50" s="1">
        <f>SUMIFS(Generation_1!N:N,Generation_1!$A:$A,$B$47,Generation_1!$B:$B,$H50)-SUMIFS(Generation_2!N:N,Generation_2!$A:$A,$B$47,Generation_2!$B:$B,$H50)</f>
        <v>628.18107610018342</v>
      </c>
      <c r="U50" s="1">
        <f>SUMIFS(Generation_1!O:O,Generation_1!$A:$A,$B$47,Generation_1!$B:$B,$H50)-SUMIFS(Generation_2!O:O,Generation_2!$A:$A,$B$47,Generation_2!$B:$B,$H50)</f>
        <v>101.49597908185387</v>
      </c>
      <c r="V50" s="1">
        <f>SUMIFS(Generation_1!P:P,Generation_1!$A:$A,$B$47,Generation_1!$B:$B,$H50)-SUMIFS(Generation_2!P:P,Generation_2!$A:$A,$B$47,Generation_2!$B:$B,$H50)</f>
        <v>840.65072745144425</v>
      </c>
      <c r="W50" s="1">
        <f>SUMIFS(Generation_1!Q:Q,Generation_1!$A:$A,$B$47,Generation_1!$B:$B,$H50)-SUMIFS(Generation_2!Q:Q,Generation_2!$A:$A,$B$47,Generation_2!$B:$B,$H50)</f>
        <v>1929.1492582915962</v>
      </c>
      <c r="X50" s="1">
        <f>SUMIFS(Generation_1!R:R,Generation_1!$A:$A,$B$47,Generation_1!$B:$B,$H50)-SUMIFS(Generation_2!R:R,Generation_2!$A:$A,$B$47,Generation_2!$B:$B,$H50)</f>
        <v>2893.0246432274289</v>
      </c>
      <c r="Y50" s="1">
        <f>SUMIFS(Generation_1!S:S,Generation_1!$A:$A,$B$47,Generation_1!$B:$B,$H50)-SUMIFS(Generation_2!S:S,Generation_2!$A:$A,$B$47,Generation_2!$B:$B,$H50)</f>
        <v>2143.8584973294637</v>
      </c>
      <c r="Z50" s="1">
        <f>SUMIFS(Generation_1!T:T,Generation_1!$A:$A,$B$47,Generation_1!$B:$B,$H50)-SUMIFS(Generation_2!T:T,Generation_2!$A:$A,$B$47,Generation_2!$B:$B,$H50)</f>
        <v>3926.9615658606344</v>
      </c>
      <c r="AA50" s="1">
        <f>SUMIFS(Generation_1!U:U,Generation_1!$A:$A,$B$47,Generation_1!$B:$B,$H50)-SUMIFS(Generation_2!U:U,Generation_2!$A:$A,$B$47,Generation_2!$B:$B,$H50)</f>
        <v>266.82023704567109</v>
      </c>
      <c r="AB50" s="1">
        <f>SUMIFS(Generation_1!V:V,Generation_1!$A:$A,$B$47,Generation_1!$B:$B,$H50)-SUMIFS(Generation_2!V:V,Generation_2!$A:$A,$B$47,Generation_2!$B:$B,$H50)</f>
        <v>103.45023982906423</v>
      </c>
      <c r="AC50" s="1">
        <f>SUMIFS(Generation_1!W:W,Generation_1!$A:$A,$B$47,Generation_1!$B:$B,$H50)-SUMIFS(Generation_2!W:W,Generation_2!$A:$A,$B$47,Generation_2!$B:$B,$H50)</f>
        <v>-2495.585444852506</v>
      </c>
      <c r="AD50" s="64"/>
    </row>
    <row r="51" spans="8:62">
      <c r="H51" s="7" t="s">
        <v>114</v>
      </c>
      <c r="I51" s="1">
        <f>SUMIFS(Generation_1!C:C,Generation_1!$A:$A,$B$47,Generation_1!$B:$B,$H51)-SUMIFS(Generation_2!C:C,Generation_2!$A:$A,$B$47,Generation_2!$B:$B,$H51)</f>
        <v>8.6957857442030217E-2</v>
      </c>
      <c r="J51" s="1">
        <f>SUMIFS(Generation_1!D:D,Generation_1!$A:$A,$B$47,Generation_1!$B:$B,$H51)-SUMIFS(Generation_2!D:D,Generation_2!$A:$A,$B$47,Generation_2!$B:$B,$H51)</f>
        <v>-604.24919942941051</v>
      </c>
      <c r="K51" s="1">
        <f>SUMIFS(Generation_1!E:E,Generation_1!$A:$A,$B$47,Generation_1!$B:$B,$H51)-SUMIFS(Generation_2!E:E,Generation_2!$A:$A,$B$47,Generation_2!$B:$B,$H51)</f>
        <v>-495.82024395518965</v>
      </c>
      <c r="L51" s="1">
        <f>SUMIFS(Generation_1!F:F,Generation_1!$A:$A,$B$47,Generation_1!$B:$B,$H51)-SUMIFS(Generation_2!F:F,Generation_2!$A:$A,$B$47,Generation_2!$B:$B,$H51)</f>
        <v>-3733.8373434405767</v>
      </c>
      <c r="M51" s="1">
        <f>SUMIFS(Generation_1!G:G,Generation_1!$A:$A,$B$47,Generation_1!$B:$B,$H51)-SUMIFS(Generation_2!G:G,Generation_2!$A:$A,$B$47,Generation_2!$B:$B,$H51)</f>
        <v>-4037.6509350281594</v>
      </c>
      <c r="N51" s="1">
        <f>SUMIFS(Generation_1!H:H,Generation_1!$A:$A,$B$47,Generation_1!$B:$B,$H51)-SUMIFS(Generation_2!H:H,Generation_2!$A:$A,$B$47,Generation_2!$B:$B,$H51)</f>
        <v>-3909.9387038035929</v>
      </c>
      <c r="O51" s="1">
        <f>SUMIFS(Generation_1!I:I,Generation_1!$A:$A,$B$47,Generation_1!$B:$B,$H51)-SUMIFS(Generation_2!I:I,Generation_2!$A:$A,$B$47,Generation_2!$B:$B,$H51)</f>
        <v>-2756.5850701238669</v>
      </c>
      <c r="P51" s="1">
        <f>SUMIFS(Generation_1!J:J,Generation_1!$A:$A,$B$47,Generation_1!$B:$B,$H51)-SUMIFS(Generation_2!J:J,Generation_2!$A:$A,$B$47,Generation_2!$B:$B,$H51)</f>
        <v>-3685.2151899781675</v>
      </c>
      <c r="Q51" s="1">
        <f>SUMIFS(Generation_1!K:K,Generation_1!$A:$A,$B$47,Generation_1!$B:$B,$H51)-SUMIFS(Generation_2!K:K,Generation_2!$A:$A,$B$47,Generation_2!$B:$B,$H51)</f>
        <v>-4329.6462668370514</v>
      </c>
      <c r="R51" s="1">
        <f>SUMIFS(Generation_1!L:L,Generation_1!$A:$A,$B$47,Generation_1!$B:$B,$H51)-SUMIFS(Generation_2!L:L,Generation_2!$A:$A,$B$47,Generation_2!$B:$B,$H51)</f>
        <v>-1959.5656015427012</v>
      </c>
      <c r="S51" s="1">
        <f>SUMIFS(Generation_1!M:M,Generation_1!$A:$A,$B$47,Generation_1!$B:$B,$H51)-SUMIFS(Generation_2!M:M,Generation_2!$A:$A,$B$47,Generation_2!$B:$B,$H51)</f>
        <v>-3059.1871628387344</v>
      </c>
      <c r="T51" s="1">
        <f>SUMIFS(Generation_1!N:N,Generation_1!$A:$A,$B$47,Generation_1!$B:$B,$H51)-SUMIFS(Generation_2!N:N,Generation_2!$A:$A,$B$47,Generation_2!$B:$B,$H51)</f>
        <v>-1384.676580896099</v>
      </c>
      <c r="U51" s="1">
        <f>SUMIFS(Generation_1!O:O,Generation_1!$A:$A,$B$47,Generation_1!$B:$B,$H51)-SUMIFS(Generation_2!O:O,Generation_2!$A:$A,$B$47,Generation_2!$B:$B,$H51)</f>
        <v>-1153.4729141885618</v>
      </c>
      <c r="V51" s="1">
        <f>SUMIFS(Generation_1!P:P,Generation_1!$A:$A,$B$47,Generation_1!$B:$B,$H51)-SUMIFS(Generation_2!P:P,Generation_2!$A:$A,$B$47,Generation_2!$B:$B,$H51)</f>
        <v>-1514.7901409186416</v>
      </c>
      <c r="W51" s="1">
        <f>SUMIFS(Generation_1!Q:Q,Generation_1!$A:$A,$B$47,Generation_1!$B:$B,$H51)-SUMIFS(Generation_2!Q:Q,Generation_2!$A:$A,$B$47,Generation_2!$B:$B,$H51)</f>
        <v>-3969.4265675789829</v>
      </c>
      <c r="X51" s="1">
        <f>SUMIFS(Generation_1!R:R,Generation_1!$A:$A,$B$47,Generation_1!$B:$B,$H51)-SUMIFS(Generation_2!R:R,Generation_2!$A:$A,$B$47,Generation_2!$B:$B,$H51)</f>
        <v>-4239.9604980301665</v>
      </c>
      <c r="Y51" s="1">
        <f>SUMIFS(Generation_1!S:S,Generation_1!$A:$A,$B$47,Generation_1!$B:$B,$H51)-SUMIFS(Generation_2!S:S,Generation_2!$A:$A,$B$47,Generation_2!$B:$B,$H51)</f>
        <v>-2232.2656680479085</v>
      </c>
      <c r="Z51" s="1">
        <f>SUMIFS(Generation_1!T:T,Generation_1!$A:$A,$B$47,Generation_1!$B:$B,$H51)-SUMIFS(Generation_2!T:T,Generation_2!$A:$A,$B$47,Generation_2!$B:$B,$H51)</f>
        <v>-3988.9019253214683</v>
      </c>
      <c r="AA51" s="1">
        <f>SUMIFS(Generation_1!U:U,Generation_1!$A:$A,$B$47,Generation_1!$B:$B,$H51)-SUMIFS(Generation_2!U:U,Generation_2!$A:$A,$B$47,Generation_2!$B:$B,$H51)</f>
        <v>-2521.3731659055884</v>
      </c>
      <c r="AB51" s="1">
        <f>SUMIFS(Generation_1!V:V,Generation_1!$A:$A,$B$47,Generation_1!$B:$B,$H51)-SUMIFS(Generation_2!V:V,Generation_2!$A:$A,$B$47,Generation_2!$B:$B,$H51)</f>
        <v>-1376.0263883965781</v>
      </c>
      <c r="AC51" s="1">
        <f>SUMIFS(Generation_1!W:W,Generation_1!$A:$A,$B$47,Generation_1!$B:$B,$H51)-SUMIFS(Generation_2!W:W,Generation_2!$A:$A,$B$47,Generation_2!$B:$B,$H51)</f>
        <v>-3605.7521924895445</v>
      </c>
      <c r="AD51" s="64"/>
    </row>
    <row r="52" spans="8:62">
      <c r="H52" s="7" t="s">
        <v>115</v>
      </c>
      <c r="I52" s="1">
        <f>SUMIFS(Generation_1!C:C,Generation_1!$A:$A,$B$47,Generation_1!$B:$B,$H52)-SUMIFS(Generation_2!C:C,Generation_2!$A:$A,$B$47,Generation_2!$B:$B,$H52)</f>
        <v>2.3975189833436161E-8</v>
      </c>
      <c r="J52" s="1">
        <f>SUMIFS(Generation_1!D:D,Generation_1!$A:$A,$B$47,Generation_1!$B:$B,$H52)-SUMIFS(Generation_2!D:D,Generation_2!$A:$A,$B$47,Generation_2!$B:$B,$H52)</f>
        <v>7.8543400063608715E-3</v>
      </c>
      <c r="K52" s="1">
        <f>SUMIFS(Generation_1!E:E,Generation_1!$A:$A,$B$47,Generation_1!$B:$B,$H52)-SUMIFS(Generation_2!E:E,Generation_2!$A:$A,$B$47,Generation_2!$B:$B,$H52)</f>
        <v>9.3299984455370577E-3</v>
      </c>
      <c r="L52" s="1">
        <f>SUMIFS(Generation_1!F:F,Generation_1!$A:$A,$B$47,Generation_1!$B:$B,$H52)-SUMIFS(Generation_2!F:F,Generation_2!$A:$A,$B$47,Generation_2!$B:$B,$H52)</f>
        <v>1047.4092295326413</v>
      </c>
      <c r="M52" s="1">
        <f>SUMIFS(Generation_1!G:G,Generation_1!$A:$A,$B$47,Generation_1!$B:$B,$H52)-SUMIFS(Generation_2!G:G,Generation_2!$A:$A,$B$47,Generation_2!$B:$B,$H52)</f>
        <v>864.60948236307422</v>
      </c>
      <c r="N52" s="1">
        <f>SUMIFS(Generation_1!H:H,Generation_1!$A:$A,$B$47,Generation_1!$B:$B,$H52)-SUMIFS(Generation_2!H:H,Generation_2!$A:$A,$B$47,Generation_2!$B:$B,$H52)</f>
        <v>801.24355943124374</v>
      </c>
      <c r="O52" s="1">
        <f>SUMIFS(Generation_1!I:I,Generation_1!$A:$A,$B$47,Generation_1!$B:$B,$H52)-SUMIFS(Generation_2!I:I,Generation_2!$A:$A,$B$47,Generation_2!$B:$B,$H52)</f>
        <v>912.5539250313484</v>
      </c>
      <c r="P52" s="1">
        <f>SUMIFS(Generation_1!J:J,Generation_1!$A:$A,$B$47,Generation_1!$B:$B,$H52)-SUMIFS(Generation_2!J:J,Generation_2!$A:$A,$B$47,Generation_2!$B:$B,$H52)</f>
        <v>989.29126015003749</v>
      </c>
      <c r="Q52" s="1">
        <f>SUMIFS(Generation_1!K:K,Generation_1!$A:$A,$B$47,Generation_1!$B:$B,$H52)-SUMIFS(Generation_2!K:K,Generation_2!$A:$A,$B$47,Generation_2!$B:$B,$H52)</f>
        <v>888.67321671335276</v>
      </c>
      <c r="R52" s="1">
        <f>SUMIFS(Generation_1!L:L,Generation_1!$A:$A,$B$47,Generation_1!$B:$B,$H52)-SUMIFS(Generation_2!L:L,Generation_2!$A:$A,$B$47,Generation_2!$B:$B,$H52)</f>
        <v>917.21601153268489</v>
      </c>
      <c r="S52" s="1">
        <f>SUMIFS(Generation_1!M:M,Generation_1!$A:$A,$B$47,Generation_1!$B:$B,$H52)-SUMIFS(Generation_2!M:M,Generation_2!$A:$A,$B$47,Generation_2!$B:$B,$H52)</f>
        <v>755.14217112654705</v>
      </c>
      <c r="T52" s="1">
        <f>SUMIFS(Generation_1!N:N,Generation_1!$A:$A,$B$47,Generation_1!$B:$B,$H52)-SUMIFS(Generation_2!N:N,Generation_2!$A:$A,$B$47,Generation_2!$B:$B,$H52)</f>
        <v>882.20462546451381</v>
      </c>
      <c r="U52" s="1">
        <f>SUMIFS(Generation_1!O:O,Generation_1!$A:$A,$B$47,Generation_1!$B:$B,$H52)-SUMIFS(Generation_2!O:O,Generation_2!$A:$A,$B$47,Generation_2!$B:$B,$H52)</f>
        <v>973.61619256695258</v>
      </c>
      <c r="V52" s="1">
        <f>SUMIFS(Generation_1!P:P,Generation_1!$A:$A,$B$47,Generation_1!$B:$B,$H52)-SUMIFS(Generation_2!P:P,Generation_2!$A:$A,$B$47,Generation_2!$B:$B,$H52)</f>
        <v>1093.6003285145639</v>
      </c>
      <c r="W52" s="1">
        <f>SUMIFS(Generation_1!Q:Q,Generation_1!$A:$A,$B$47,Generation_1!$B:$B,$H52)-SUMIFS(Generation_2!Q:Q,Generation_2!$A:$A,$B$47,Generation_2!$B:$B,$H52)</f>
        <v>231.21876310762673</v>
      </c>
      <c r="X52" s="1">
        <f>SUMIFS(Generation_1!R:R,Generation_1!$A:$A,$B$47,Generation_1!$B:$B,$H52)-SUMIFS(Generation_2!R:R,Generation_2!$A:$A,$B$47,Generation_2!$B:$B,$H52)</f>
        <v>328.39336998704994</v>
      </c>
      <c r="Y52" s="1">
        <f>SUMIFS(Generation_1!S:S,Generation_1!$A:$A,$B$47,Generation_1!$B:$B,$H52)-SUMIFS(Generation_2!S:S,Generation_2!$A:$A,$B$47,Generation_2!$B:$B,$H52)</f>
        <v>822.44762808449195</v>
      </c>
      <c r="Z52" s="1">
        <f>SUMIFS(Generation_1!T:T,Generation_1!$A:$A,$B$47,Generation_1!$B:$B,$H52)-SUMIFS(Generation_2!T:T,Generation_2!$A:$A,$B$47,Generation_2!$B:$B,$H52)</f>
        <v>229.53374353007803</v>
      </c>
      <c r="AA52" s="1">
        <f>SUMIFS(Generation_1!U:U,Generation_1!$A:$A,$B$47,Generation_1!$B:$B,$H52)-SUMIFS(Generation_2!U:U,Generation_2!$A:$A,$B$47,Generation_2!$B:$B,$H52)</f>
        <v>128.2883167317641</v>
      </c>
      <c r="AB52" s="1">
        <f>SUMIFS(Generation_1!V:V,Generation_1!$A:$A,$B$47,Generation_1!$B:$B,$H52)-SUMIFS(Generation_2!V:V,Generation_2!$A:$A,$B$47,Generation_2!$B:$B,$H52)</f>
        <v>259.62763506740339</v>
      </c>
      <c r="AC52" s="1">
        <f>SUMIFS(Generation_1!W:W,Generation_1!$A:$A,$B$47,Generation_1!$B:$B,$H52)-SUMIFS(Generation_2!W:W,Generation_2!$A:$A,$B$47,Generation_2!$B:$B,$H52)</f>
        <v>4685.2257458765871</v>
      </c>
      <c r="AD52" s="64"/>
    </row>
    <row r="53" spans="8:62">
      <c r="H53" s="7" t="s">
        <v>116</v>
      </c>
      <c r="I53" s="1">
        <f>SUMIFS(Generation_1!C:C,Generation_1!$A:$A,$B$47,Generation_1!$B:$B,$H53)-SUMIFS(Generation_2!C:C,Generation_2!$A:$A,$B$47,Generation_2!$B:$B,$H53)</f>
        <v>3.8792009604549094E-8</v>
      </c>
      <c r="J53" s="1">
        <f>SUMIFS(Generation_1!D:D,Generation_1!$A:$A,$B$47,Generation_1!$B:$B,$H53)-SUMIFS(Generation_2!D:D,Generation_2!$A:$A,$B$47,Generation_2!$B:$B,$H53)</f>
        <v>0.49684902787123519</v>
      </c>
      <c r="K53" s="1">
        <f>SUMIFS(Generation_1!E:E,Generation_1!$A:$A,$B$47,Generation_1!$B:$B,$H53)-SUMIFS(Generation_2!E:E,Generation_2!$A:$A,$B$47,Generation_2!$B:$B,$H53)</f>
        <v>2.892469547527071</v>
      </c>
      <c r="L53" s="1">
        <f>SUMIFS(Generation_1!F:F,Generation_1!$A:$A,$B$47,Generation_1!$B:$B,$H53)-SUMIFS(Generation_2!F:F,Generation_2!$A:$A,$B$47,Generation_2!$B:$B,$H53)</f>
        <v>127.1968776269335</v>
      </c>
      <c r="M53" s="1">
        <f>SUMIFS(Generation_1!G:G,Generation_1!$A:$A,$B$47,Generation_1!$B:$B,$H53)-SUMIFS(Generation_2!G:G,Generation_2!$A:$A,$B$47,Generation_2!$B:$B,$H53)</f>
        <v>131.48330911338823</v>
      </c>
      <c r="N53" s="1">
        <f>SUMIFS(Generation_1!H:H,Generation_1!$A:$A,$B$47,Generation_1!$B:$B,$H53)-SUMIFS(Generation_2!H:H,Generation_2!$A:$A,$B$47,Generation_2!$B:$B,$H53)</f>
        <v>108.36458757312867</v>
      </c>
      <c r="O53" s="1">
        <f>SUMIFS(Generation_1!I:I,Generation_1!$A:$A,$B$47,Generation_1!$B:$B,$H53)-SUMIFS(Generation_2!I:I,Generation_2!$A:$A,$B$47,Generation_2!$B:$B,$H53)</f>
        <v>124.69673130772473</v>
      </c>
      <c r="P53" s="1">
        <f>SUMIFS(Generation_1!J:J,Generation_1!$A:$A,$B$47,Generation_1!$B:$B,$H53)-SUMIFS(Generation_2!J:J,Generation_2!$A:$A,$B$47,Generation_2!$B:$B,$H53)</f>
        <v>153.85871416100591</v>
      </c>
      <c r="Q53" s="1">
        <f>SUMIFS(Generation_1!K:K,Generation_1!$A:$A,$B$47,Generation_1!$B:$B,$H53)-SUMIFS(Generation_2!K:K,Generation_2!$A:$A,$B$47,Generation_2!$B:$B,$H53)</f>
        <v>131.33321780207251</v>
      </c>
      <c r="R53" s="1">
        <f>SUMIFS(Generation_1!L:L,Generation_1!$A:$A,$B$47,Generation_1!$B:$B,$H53)-SUMIFS(Generation_2!L:L,Generation_2!$A:$A,$B$47,Generation_2!$B:$B,$H53)</f>
        <v>119.87855839287968</v>
      </c>
      <c r="S53" s="1">
        <f>SUMIFS(Generation_1!M:M,Generation_1!$A:$A,$B$47,Generation_1!$B:$B,$H53)-SUMIFS(Generation_2!M:M,Generation_2!$A:$A,$B$47,Generation_2!$B:$B,$H53)</f>
        <v>123.63083101566495</v>
      </c>
      <c r="T53" s="1">
        <f>SUMIFS(Generation_1!N:N,Generation_1!$A:$A,$B$47,Generation_1!$B:$B,$H53)-SUMIFS(Generation_2!N:N,Generation_2!$A:$A,$B$47,Generation_2!$B:$B,$H53)</f>
        <v>184.08961368265511</v>
      </c>
      <c r="U53" s="1">
        <f>SUMIFS(Generation_1!O:O,Generation_1!$A:$A,$B$47,Generation_1!$B:$B,$H53)-SUMIFS(Generation_2!O:O,Generation_2!$A:$A,$B$47,Generation_2!$B:$B,$H53)</f>
        <v>156.68623364812703</v>
      </c>
      <c r="V53" s="1">
        <f>SUMIFS(Generation_1!P:P,Generation_1!$A:$A,$B$47,Generation_1!$B:$B,$H53)-SUMIFS(Generation_2!P:P,Generation_2!$A:$A,$B$47,Generation_2!$B:$B,$H53)</f>
        <v>177.44173303659048</v>
      </c>
      <c r="W53" s="1">
        <f>SUMIFS(Generation_1!Q:Q,Generation_1!$A:$A,$B$47,Generation_1!$B:$B,$H53)-SUMIFS(Generation_2!Q:Q,Generation_2!$A:$A,$B$47,Generation_2!$B:$B,$H53)</f>
        <v>205.48410428141312</v>
      </c>
      <c r="X53" s="1">
        <f>SUMIFS(Generation_1!R:R,Generation_1!$A:$A,$B$47,Generation_1!$B:$B,$H53)-SUMIFS(Generation_2!R:R,Generation_2!$A:$A,$B$47,Generation_2!$B:$B,$H53)</f>
        <v>225.20163781944467</v>
      </c>
      <c r="Y53" s="1">
        <f>SUMIFS(Generation_1!S:S,Generation_1!$A:$A,$B$47,Generation_1!$B:$B,$H53)-SUMIFS(Generation_2!S:S,Generation_2!$A:$A,$B$47,Generation_2!$B:$B,$H53)</f>
        <v>1439.2406519080625</v>
      </c>
      <c r="Z53" s="1">
        <f>SUMIFS(Generation_1!T:T,Generation_1!$A:$A,$B$47,Generation_1!$B:$B,$H53)-SUMIFS(Generation_2!T:T,Generation_2!$A:$A,$B$47,Generation_2!$B:$B,$H53)</f>
        <v>713.11649696116274</v>
      </c>
      <c r="AA53" s="1">
        <f>SUMIFS(Generation_1!U:U,Generation_1!$A:$A,$B$47,Generation_1!$B:$B,$H53)-SUMIFS(Generation_2!U:U,Generation_2!$A:$A,$B$47,Generation_2!$B:$B,$H53)</f>
        <v>687.38554597230529</v>
      </c>
      <c r="AB53" s="1">
        <f>SUMIFS(Generation_1!V:V,Generation_1!$A:$A,$B$47,Generation_1!$B:$B,$H53)-SUMIFS(Generation_2!V:V,Generation_2!$A:$A,$B$47,Generation_2!$B:$B,$H53)</f>
        <v>1149.4073899503846</v>
      </c>
      <c r="AC53" s="1">
        <f>SUMIFS(Generation_1!W:W,Generation_1!$A:$A,$B$47,Generation_1!$B:$B,$H53)-SUMIFS(Generation_2!W:W,Generation_2!$A:$A,$B$47,Generation_2!$B:$B,$H53)</f>
        <v>2485.2691163365002</v>
      </c>
      <c r="AD53" s="64"/>
    </row>
    <row r="54" spans="8:62">
      <c r="H54" s="7" t="s">
        <v>117</v>
      </c>
      <c r="I54" s="1">
        <f>SUMIFS(Generation_1!C:C,Generation_1!$A:$A,$B$47,Generation_1!$B:$B,$H54)-SUMIFS(Generation_2!C:C,Generation_2!$A:$A,$B$47,Generation_2!$B:$B,$H54)</f>
        <v>1.7905404092743993E-7</v>
      </c>
      <c r="J54" s="1">
        <f>SUMIFS(Generation_1!D:D,Generation_1!$A:$A,$B$47,Generation_1!$B:$B,$H54)-SUMIFS(Generation_2!D:D,Generation_2!$A:$A,$B$47,Generation_2!$B:$B,$H54)</f>
        <v>-2.9979690040672722</v>
      </c>
      <c r="K54" s="1">
        <f>SUMIFS(Generation_1!E:E,Generation_1!$A:$A,$B$47,Generation_1!$B:$B,$H54)-SUMIFS(Generation_2!E:E,Generation_2!$A:$A,$B$47,Generation_2!$B:$B,$H54)</f>
        <v>-37.883026109606362</v>
      </c>
      <c r="L54" s="1">
        <f>SUMIFS(Generation_1!F:F,Generation_1!$A:$A,$B$47,Generation_1!$B:$B,$H54)-SUMIFS(Generation_2!F:F,Generation_2!$A:$A,$B$47,Generation_2!$B:$B,$H54)</f>
        <v>-362.27900987276371</v>
      </c>
      <c r="M54" s="1">
        <f>SUMIFS(Generation_1!G:G,Generation_1!$A:$A,$B$47,Generation_1!$B:$B,$H54)-SUMIFS(Generation_2!G:G,Generation_2!$A:$A,$B$47,Generation_2!$B:$B,$H54)</f>
        <v>-292.14564783872811</v>
      </c>
      <c r="N54" s="1">
        <f>SUMIFS(Generation_1!H:H,Generation_1!$A:$A,$B$47,Generation_1!$B:$B,$H54)-SUMIFS(Generation_2!H:H,Generation_2!$A:$A,$B$47,Generation_2!$B:$B,$H54)</f>
        <v>-873.08962019464343</v>
      </c>
      <c r="O54" s="1">
        <f>SUMIFS(Generation_1!I:I,Generation_1!$A:$A,$B$47,Generation_1!$B:$B,$H54)-SUMIFS(Generation_2!I:I,Generation_2!$A:$A,$B$47,Generation_2!$B:$B,$H54)</f>
        <v>-6.5626682075580902</v>
      </c>
      <c r="P54" s="1">
        <f>SUMIFS(Generation_1!J:J,Generation_1!$A:$A,$B$47,Generation_1!$B:$B,$H54)-SUMIFS(Generation_2!J:J,Generation_2!$A:$A,$B$47,Generation_2!$B:$B,$H54)</f>
        <v>-789.89998687166735</v>
      </c>
      <c r="Q54" s="1">
        <f>SUMIFS(Generation_1!K:K,Generation_1!$A:$A,$B$47,Generation_1!$B:$B,$H54)-SUMIFS(Generation_2!K:K,Generation_2!$A:$A,$B$47,Generation_2!$B:$B,$H54)</f>
        <v>-121.19684592581143</v>
      </c>
      <c r="R54" s="1">
        <f>SUMIFS(Generation_1!L:L,Generation_1!$A:$A,$B$47,Generation_1!$B:$B,$H54)-SUMIFS(Generation_2!L:L,Generation_2!$A:$A,$B$47,Generation_2!$B:$B,$H54)</f>
        <v>-164.25389105623799</v>
      </c>
      <c r="S54" s="1">
        <f>SUMIFS(Generation_1!M:M,Generation_1!$A:$A,$B$47,Generation_1!$B:$B,$H54)-SUMIFS(Generation_2!M:M,Generation_2!$A:$A,$B$47,Generation_2!$B:$B,$H54)</f>
        <v>-1228.5652806655053</v>
      </c>
      <c r="T54" s="1">
        <f>SUMIFS(Generation_1!N:N,Generation_1!$A:$A,$B$47,Generation_1!$B:$B,$H54)-SUMIFS(Generation_2!N:N,Generation_2!$A:$A,$B$47,Generation_2!$B:$B,$H54)</f>
        <v>-119.59529010193728</v>
      </c>
      <c r="U54" s="1">
        <f>SUMIFS(Generation_1!O:O,Generation_1!$A:$A,$B$47,Generation_1!$B:$B,$H54)-SUMIFS(Generation_2!O:O,Generation_2!$A:$A,$B$47,Generation_2!$B:$B,$H54)</f>
        <v>-286.20263703821547</v>
      </c>
      <c r="V54" s="1">
        <f>SUMIFS(Generation_1!P:P,Generation_1!$A:$A,$B$47,Generation_1!$B:$B,$H54)-SUMIFS(Generation_2!P:P,Generation_2!$A:$A,$B$47,Generation_2!$B:$B,$H54)</f>
        <v>-561.92373808698358</v>
      </c>
      <c r="W54" s="1">
        <f>SUMIFS(Generation_1!Q:Q,Generation_1!$A:$A,$B$47,Generation_1!$B:$B,$H54)-SUMIFS(Generation_2!Q:Q,Generation_2!$A:$A,$B$47,Generation_2!$B:$B,$H54)</f>
        <v>-557.34382742083471</v>
      </c>
      <c r="X54" s="1">
        <f>SUMIFS(Generation_1!R:R,Generation_1!$A:$A,$B$47,Generation_1!$B:$B,$H54)-SUMIFS(Generation_2!R:R,Generation_2!$A:$A,$B$47,Generation_2!$B:$B,$H54)</f>
        <v>-948.87935110005674</v>
      </c>
      <c r="Y54" s="1">
        <f>SUMIFS(Generation_1!S:S,Generation_1!$A:$A,$B$47,Generation_1!$B:$B,$H54)-SUMIFS(Generation_2!S:S,Generation_2!$A:$A,$B$47,Generation_2!$B:$B,$H54)</f>
        <v>-1224.4652005289827</v>
      </c>
      <c r="Z54" s="1">
        <f>SUMIFS(Generation_1!T:T,Generation_1!$A:$A,$B$47,Generation_1!$B:$B,$H54)-SUMIFS(Generation_2!T:T,Generation_2!$A:$A,$B$47,Generation_2!$B:$B,$H54)</f>
        <v>-181.78811652690456</v>
      </c>
      <c r="AA54" s="1">
        <f>SUMIFS(Generation_1!U:U,Generation_1!$A:$A,$B$47,Generation_1!$B:$B,$H54)-SUMIFS(Generation_2!U:U,Generation_2!$A:$A,$B$47,Generation_2!$B:$B,$H54)</f>
        <v>-967.19988178052881</v>
      </c>
      <c r="AB54" s="1">
        <f>SUMIFS(Generation_1!V:V,Generation_1!$A:$A,$B$47,Generation_1!$B:$B,$H54)-SUMIFS(Generation_2!V:V,Generation_2!$A:$A,$B$47,Generation_2!$B:$B,$H54)</f>
        <v>-1207.7771789252856</v>
      </c>
      <c r="AC54" s="1">
        <f>SUMIFS(Generation_1!W:W,Generation_1!$A:$A,$B$47,Generation_1!$B:$B,$H54)-SUMIFS(Generation_2!W:W,Generation_2!$A:$A,$B$47,Generation_2!$B:$B,$H54)</f>
        <v>-925.95905729829428</v>
      </c>
      <c r="AD54" s="64"/>
    </row>
    <row r="55" spans="8:62">
      <c r="H55" s="7" t="s">
        <v>118</v>
      </c>
      <c r="I55" s="1">
        <f>SUMIFS(Generation_1!C:C,Generation_1!$A:$A,$B$47,Generation_1!$B:$B,$H55)-SUMIFS(Generation_2!C:C,Generation_2!$A:$A,$B$47,Generation_2!$B:$B,$H55)</f>
        <v>1.7877955386390028</v>
      </c>
      <c r="J55" s="1">
        <f>SUMIFS(Generation_1!D:D,Generation_1!$A:$A,$B$47,Generation_1!$B:$B,$H55)-SUMIFS(Generation_2!D:D,Generation_2!$A:$A,$B$47,Generation_2!$B:$B,$H55)</f>
        <v>-0.90500980103396955</v>
      </c>
      <c r="K55" s="1">
        <f>SUMIFS(Generation_1!E:E,Generation_1!$A:$A,$B$47,Generation_1!$B:$B,$H55)-SUMIFS(Generation_2!E:E,Generation_2!$A:$A,$B$47,Generation_2!$B:$B,$H55)</f>
        <v>4.7830683006113475</v>
      </c>
      <c r="L55" s="1">
        <f>SUMIFS(Generation_1!F:F,Generation_1!$A:$A,$B$47,Generation_1!$B:$B,$H55)-SUMIFS(Generation_2!F:F,Generation_2!$A:$A,$B$47,Generation_2!$B:$B,$H55)</f>
        <v>-84.111612771222724</v>
      </c>
      <c r="M55" s="1">
        <f>SUMIFS(Generation_1!G:G,Generation_1!$A:$A,$B$47,Generation_1!$B:$B,$H55)-SUMIFS(Generation_2!G:G,Generation_2!$A:$A,$B$47,Generation_2!$B:$B,$H55)</f>
        <v>-484.71400554923571</v>
      </c>
      <c r="N55" s="1">
        <f>SUMIFS(Generation_1!H:H,Generation_1!$A:$A,$B$47,Generation_1!$B:$B,$H55)-SUMIFS(Generation_2!H:H,Generation_2!$A:$A,$B$47,Generation_2!$B:$B,$H55)</f>
        <v>-780.98654774557463</v>
      </c>
      <c r="O55" s="1">
        <f>SUMIFS(Generation_1!I:I,Generation_1!$A:$A,$B$47,Generation_1!$B:$B,$H55)-SUMIFS(Generation_2!I:I,Generation_2!$A:$A,$B$47,Generation_2!$B:$B,$H55)</f>
        <v>-613.99318257927337</v>
      </c>
      <c r="P55" s="1">
        <f>SUMIFS(Generation_1!J:J,Generation_1!$A:$A,$B$47,Generation_1!$B:$B,$H55)-SUMIFS(Generation_2!J:J,Generation_2!$A:$A,$B$47,Generation_2!$B:$B,$H55)</f>
        <v>-432.07197323974771</v>
      </c>
      <c r="Q55" s="1">
        <f>SUMIFS(Generation_1!K:K,Generation_1!$A:$A,$B$47,Generation_1!$B:$B,$H55)-SUMIFS(Generation_2!K:K,Generation_2!$A:$A,$B$47,Generation_2!$B:$B,$H55)</f>
        <v>-380.36433932149811</v>
      </c>
      <c r="R55" s="1">
        <f>SUMIFS(Generation_1!L:L,Generation_1!$A:$A,$B$47,Generation_1!$B:$B,$H55)-SUMIFS(Generation_2!L:L,Generation_2!$A:$A,$B$47,Generation_2!$B:$B,$H55)</f>
        <v>-168.2340877688971</v>
      </c>
      <c r="S55" s="1">
        <f>SUMIFS(Generation_1!M:M,Generation_1!$A:$A,$B$47,Generation_1!$B:$B,$H55)-SUMIFS(Generation_2!M:M,Generation_2!$A:$A,$B$47,Generation_2!$B:$B,$H55)</f>
        <v>-42.815299774774644</v>
      </c>
      <c r="T55" s="1">
        <f>SUMIFS(Generation_1!N:N,Generation_1!$A:$A,$B$47,Generation_1!$B:$B,$H55)-SUMIFS(Generation_2!N:N,Generation_2!$A:$A,$B$47,Generation_2!$B:$B,$H55)</f>
        <v>490.85110345060434</v>
      </c>
      <c r="U55" s="1">
        <f>SUMIFS(Generation_1!O:O,Generation_1!$A:$A,$B$47,Generation_1!$B:$B,$H55)-SUMIFS(Generation_2!O:O,Generation_2!$A:$A,$B$47,Generation_2!$B:$B,$H55)</f>
        <v>362.08508384580068</v>
      </c>
      <c r="V55" s="1">
        <f>SUMIFS(Generation_1!P:P,Generation_1!$A:$A,$B$47,Generation_1!$B:$B,$H55)-SUMIFS(Generation_2!P:P,Generation_2!$A:$A,$B$47,Generation_2!$B:$B,$H55)</f>
        <v>488.10115694625256</v>
      </c>
      <c r="W55" s="1">
        <f>SUMIFS(Generation_1!Q:Q,Generation_1!$A:$A,$B$47,Generation_1!$B:$B,$H55)-SUMIFS(Generation_2!Q:Q,Generation_2!$A:$A,$B$47,Generation_2!$B:$B,$H55)</f>
        <v>374.6094914083501</v>
      </c>
      <c r="X55" s="1">
        <f>SUMIFS(Generation_1!R:R,Generation_1!$A:$A,$B$47,Generation_1!$B:$B,$H55)-SUMIFS(Generation_2!R:R,Generation_2!$A:$A,$B$47,Generation_2!$B:$B,$H55)</f>
        <v>1091.6267313277544</v>
      </c>
      <c r="Y55" s="1">
        <f>SUMIFS(Generation_1!S:S,Generation_1!$A:$A,$B$47,Generation_1!$B:$B,$H55)-SUMIFS(Generation_2!S:S,Generation_2!$A:$A,$B$47,Generation_2!$B:$B,$H55)</f>
        <v>-241.7553002780669</v>
      </c>
      <c r="Z55" s="1">
        <f>SUMIFS(Generation_1!T:T,Generation_1!$A:$A,$B$47,Generation_1!$B:$B,$H55)-SUMIFS(Generation_2!T:T,Generation_2!$A:$A,$B$47,Generation_2!$B:$B,$H55)</f>
        <v>1028.0918159788353</v>
      </c>
      <c r="AA55" s="1">
        <f>SUMIFS(Generation_1!U:U,Generation_1!$A:$A,$B$47,Generation_1!$B:$B,$H55)-SUMIFS(Generation_2!U:U,Generation_2!$A:$A,$B$47,Generation_2!$B:$B,$H55)</f>
        <v>794.43945356372024</v>
      </c>
      <c r="AB55" s="1">
        <f>SUMIFS(Generation_1!V:V,Generation_1!$A:$A,$B$47,Generation_1!$B:$B,$H55)-SUMIFS(Generation_2!V:V,Generation_2!$A:$A,$B$47,Generation_2!$B:$B,$H55)</f>
        <v>-539.37535843787191</v>
      </c>
      <c r="AC55" s="1">
        <f>SUMIFS(Generation_1!W:W,Generation_1!$A:$A,$B$47,Generation_1!$B:$B,$H55)-SUMIFS(Generation_2!W:W,Generation_2!$A:$A,$B$47,Generation_2!$B:$B,$H55)</f>
        <v>-792.2411451482285</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3.3590185921639204E-7</v>
      </c>
      <c r="J57" s="1">
        <f>SUMIFS(Generation_1!D:D,Generation_1!$A:$A,$B$47,Generation_1!$B:$B,$H57)-SUMIFS(Generation_2!D:D,Generation_2!$A:$A,$B$47,Generation_2!$B:$B,$H57)</f>
        <v>-123.74855147914423</v>
      </c>
      <c r="K57" s="1">
        <f>SUMIFS(Generation_1!E:E,Generation_1!$A:$A,$B$47,Generation_1!$B:$B,$H57)-SUMIFS(Generation_2!E:E,Generation_2!$A:$A,$B$47,Generation_2!$B:$B,$H57)</f>
        <v>-128.66629673309944</v>
      </c>
      <c r="L57" s="1">
        <f>SUMIFS(Generation_1!F:F,Generation_1!$A:$A,$B$47,Generation_1!$B:$B,$H57)-SUMIFS(Generation_2!F:F,Generation_2!$A:$A,$B$47,Generation_2!$B:$B,$H57)</f>
        <v>-757.42555591238852</v>
      </c>
      <c r="M57" s="1">
        <f>SUMIFS(Generation_1!G:G,Generation_1!$A:$A,$B$47,Generation_1!$B:$B,$H57)-SUMIFS(Generation_2!G:G,Generation_2!$A:$A,$B$47,Generation_2!$B:$B,$H57)</f>
        <v>-1109.7769358731239</v>
      </c>
      <c r="N57" s="1">
        <f>SUMIFS(Generation_1!H:H,Generation_1!$A:$A,$B$47,Generation_1!$B:$B,$H57)-SUMIFS(Generation_2!H:H,Generation_2!$A:$A,$B$47,Generation_2!$B:$B,$H57)</f>
        <v>-1386.065965326372</v>
      </c>
      <c r="O57" s="1">
        <f>SUMIFS(Generation_1!I:I,Generation_1!$A:$A,$B$47,Generation_1!$B:$B,$H57)-SUMIFS(Generation_2!I:I,Generation_2!$A:$A,$B$47,Generation_2!$B:$B,$H57)</f>
        <v>-1291.5410602861448</v>
      </c>
      <c r="P57" s="1">
        <f>SUMIFS(Generation_1!J:J,Generation_1!$A:$A,$B$47,Generation_1!$B:$B,$H57)-SUMIFS(Generation_2!J:J,Generation_2!$A:$A,$B$47,Generation_2!$B:$B,$H57)</f>
        <v>-1534.8580155591553</v>
      </c>
      <c r="Q57" s="1">
        <f>SUMIFS(Generation_1!K:K,Generation_1!$A:$A,$B$47,Generation_1!$B:$B,$H57)-SUMIFS(Generation_2!K:K,Generation_2!$A:$A,$B$47,Generation_2!$B:$B,$H57)</f>
        <v>-1450.8050547650346</v>
      </c>
      <c r="R57" s="1">
        <f>SUMIFS(Generation_1!L:L,Generation_1!$A:$A,$B$47,Generation_1!$B:$B,$H57)-SUMIFS(Generation_2!L:L,Generation_2!$A:$A,$B$47,Generation_2!$B:$B,$H57)</f>
        <v>-1217.2437467329873</v>
      </c>
      <c r="S57" s="1">
        <f>SUMIFS(Generation_1!M:M,Generation_1!$A:$A,$B$47,Generation_1!$B:$B,$H57)-SUMIFS(Generation_2!M:M,Generation_2!$A:$A,$B$47,Generation_2!$B:$B,$H57)</f>
        <v>-1458.5706852634903</v>
      </c>
      <c r="T57" s="1">
        <f>SUMIFS(Generation_1!N:N,Generation_1!$A:$A,$B$47,Generation_1!$B:$B,$H57)-SUMIFS(Generation_2!N:N,Generation_2!$A:$A,$B$47,Generation_2!$B:$B,$H57)</f>
        <v>-876.9478266683509</v>
      </c>
      <c r="U57" s="1">
        <f>SUMIFS(Generation_1!O:O,Generation_1!$A:$A,$B$47,Generation_1!$B:$B,$H57)-SUMIFS(Generation_2!O:O,Generation_2!$A:$A,$B$47,Generation_2!$B:$B,$H57)</f>
        <v>-755.74379431633861</v>
      </c>
      <c r="V57" s="1">
        <f>SUMIFS(Generation_1!P:P,Generation_1!$A:$A,$B$47,Generation_1!$B:$B,$H57)-SUMIFS(Generation_2!P:P,Generation_2!$A:$A,$B$47,Generation_2!$B:$B,$H57)</f>
        <v>-859.23681423202652</v>
      </c>
      <c r="W57" s="1">
        <f>SUMIFS(Generation_1!Q:Q,Generation_1!$A:$A,$B$47,Generation_1!$B:$B,$H57)-SUMIFS(Generation_2!Q:Q,Generation_2!$A:$A,$B$47,Generation_2!$B:$B,$H57)</f>
        <v>-1026.0110234117747</v>
      </c>
      <c r="X57" s="1">
        <f>SUMIFS(Generation_1!R:R,Generation_1!$A:$A,$B$47,Generation_1!$B:$B,$H57)-SUMIFS(Generation_2!R:R,Generation_2!$A:$A,$B$47,Generation_2!$B:$B,$H57)</f>
        <v>-404.33953670397023</v>
      </c>
      <c r="Y57" s="1">
        <f>SUMIFS(Generation_1!S:S,Generation_1!$A:$A,$B$47,Generation_1!$B:$B,$H57)-SUMIFS(Generation_2!S:S,Generation_2!$A:$A,$B$47,Generation_2!$B:$B,$H57)</f>
        <v>-3664.2229909136549</v>
      </c>
      <c r="Z57" s="1">
        <f>SUMIFS(Generation_1!T:T,Generation_1!$A:$A,$B$47,Generation_1!$B:$B,$H57)-SUMIFS(Generation_2!T:T,Generation_2!$A:$A,$B$47,Generation_2!$B:$B,$H57)</f>
        <v>-1818.1747465444605</v>
      </c>
      <c r="AA57" s="1">
        <f>SUMIFS(Generation_1!U:U,Generation_1!$A:$A,$B$47,Generation_1!$B:$B,$H57)-SUMIFS(Generation_2!U:U,Generation_2!$A:$A,$B$47,Generation_2!$B:$B,$H57)</f>
        <v>549.68180346347799</v>
      </c>
      <c r="AB57" s="1">
        <f>SUMIFS(Generation_1!V:V,Generation_1!$A:$A,$B$47,Generation_1!$B:$B,$H57)-SUMIFS(Generation_2!V:V,Generation_2!$A:$A,$B$47,Generation_2!$B:$B,$H57)</f>
        <v>1489.26216945958</v>
      </c>
      <c r="AC57" s="1">
        <f>SUMIFS(Generation_1!W:W,Generation_1!$A:$A,$B$47,Generation_1!$B:$B,$H57)-SUMIFS(Generation_2!W:W,Generation_2!$A:$A,$B$47,Generation_2!$B:$B,$H57)</f>
        <v>1327.8337484440272</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-64.923402200005512</v>
      </c>
      <c r="M58" s="1">
        <f>SUMIFS(Generation_1!G:G,Generation_1!$A:$A,$B$47,Generation_1!$B:$B,$H58)-SUMIFS(Generation_2!G:G,Generation_2!$A:$A,$B$47,Generation_2!$B:$B,$H58)</f>
        <v>-88.152930942011153</v>
      </c>
      <c r="N58" s="1">
        <f>SUMIFS(Generation_1!H:H,Generation_1!$A:$A,$B$47,Generation_1!$B:$B,$H58)-SUMIFS(Generation_2!H:H,Generation_2!$A:$A,$B$47,Generation_2!$B:$B,$H58)</f>
        <v>-112.86274156699437</v>
      </c>
      <c r="O58" s="1">
        <f>SUMIFS(Generation_1!I:I,Generation_1!$A:$A,$B$47,Generation_1!$B:$B,$H58)-SUMIFS(Generation_2!I:I,Generation_2!$A:$A,$B$47,Generation_2!$B:$B,$H58)</f>
        <v>-141.06998975399256</v>
      </c>
      <c r="P58" s="1">
        <f>SUMIFS(Generation_1!J:J,Generation_1!$A:$A,$B$47,Generation_1!$B:$B,$H58)-SUMIFS(Generation_2!J:J,Generation_2!$A:$A,$B$47,Generation_2!$B:$B,$H58)</f>
        <v>-135.12847546499688</v>
      </c>
      <c r="Q58" s="1">
        <f>SUMIFS(Generation_1!K:K,Generation_1!$A:$A,$B$47,Generation_1!$B:$B,$H58)-SUMIFS(Generation_2!K:K,Generation_2!$A:$A,$B$47,Generation_2!$B:$B,$H58)</f>
        <v>-128.88323174499783</v>
      </c>
      <c r="R58" s="1">
        <f>SUMIFS(Generation_1!L:L,Generation_1!$A:$A,$B$47,Generation_1!$B:$B,$H58)-SUMIFS(Generation_2!L:L,Generation_2!$A:$A,$B$47,Generation_2!$B:$B,$H58)</f>
        <v>-133.57024669699786</v>
      </c>
      <c r="S58" s="1">
        <f>SUMIFS(Generation_1!M:M,Generation_1!$A:$A,$B$47,Generation_1!$B:$B,$H58)-SUMIFS(Generation_2!M:M,Generation_2!$A:$A,$B$47,Generation_2!$B:$B,$H58)</f>
        <v>-138.11927674500294</v>
      </c>
      <c r="T58" s="1">
        <f>SUMIFS(Generation_1!N:N,Generation_1!$A:$A,$B$47,Generation_1!$B:$B,$H58)-SUMIFS(Generation_2!N:N,Generation_2!$A:$A,$B$47,Generation_2!$B:$B,$H58)</f>
        <v>712.48329050799293</v>
      </c>
      <c r="U58" s="1">
        <f>SUMIFS(Generation_1!O:O,Generation_1!$A:$A,$B$47,Generation_1!$B:$B,$H58)-SUMIFS(Generation_2!O:O,Generation_2!$A:$A,$B$47,Generation_2!$B:$B,$H58)</f>
        <v>702.13807463283592</v>
      </c>
      <c r="V58" s="1">
        <f>SUMIFS(Generation_1!P:P,Generation_1!$A:$A,$B$47,Generation_1!$B:$B,$H58)-SUMIFS(Generation_2!P:P,Generation_2!$A:$A,$B$47,Generation_2!$B:$B,$H58)</f>
        <v>671.89562758569446</v>
      </c>
      <c r="W58" s="1">
        <f>SUMIFS(Generation_1!Q:Q,Generation_1!$A:$A,$B$47,Generation_1!$B:$B,$H58)-SUMIFS(Generation_2!Q:Q,Generation_2!$A:$A,$B$47,Generation_2!$B:$B,$H58)</f>
        <v>1820.1365950499167</v>
      </c>
      <c r="X58" s="1">
        <f>SUMIFS(Generation_1!R:R,Generation_1!$A:$A,$B$47,Generation_1!$B:$B,$H58)-SUMIFS(Generation_2!R:R,Generation_2!$A:$A,$B$47,Generation_2!$B:$B,$H58)</f>
        <v>1328.6510071384873</v>
      </c>
      <c r="Y58" s="1">
        <f>SUMIFS(Generation_1!S:S,Generation_1!$A:$A,$B$47,Generation_1!$B:$B,$H58)-SUMIFS(Generation_2!S:S,Generation_2!$A:$A,$B$47,Generation_2!$B:$B,$H58)</f>
        <v>144.22505071402702</v>
      </c>
      <c r="Z58" s="1">
        <f>SUMIFS(Generation_1!T:T,Generation_1!$A:$A,$B$47,Generation_1!$B:$B,$H58)-SUMIFS(Generation_2!T:T,Generation_2!$A:$A,$B$47,Generation_2!$B:$B,$H58)</f>
        <v>365.31920268258909</v>
      </c>
      <c r="AA58" s="1">
        <f>SUMIFS(Generation_1!U:U,Generation_1!$A:$A,$B$47,Generation_1!$B:$B,$H58)-SUMIFS(Generation_2!U:U,Generation_2!$A:$A,$B$47,Generation_2!$B:$B,$H58)</f>
        <v>-349.33282057660472</v>
      </c>
      <c r="AB58" s="1">
        <f>SUMIFS(Generation_1!V:V,Generation_1!$A:$A,$B$47,Generation_1!$B:$B,$H58)-SUMIFS(Generation_2!V:V,Generation_2!$A:$A,$B$47,Generation_2!$B:$B,$H58)</f>
        <v>-3017.4144926895387</v>
      </c>
      <c r="AC58" s="1">
        <f>SUMIFS(Generation_1!W:W,Generation_1!$A:$A,$B$47,Generation_1!$B:$B,$H58)-SUMIFS(Generation_2!W:W,Generation_2!$A:$A,$B$47,Generation_2!$B:$B,$H58)</f>
        <v>-3099.6907441655785</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2.1201690490317731</v>
      </c>
      <c r="J61" s="1">
        <f>-(SUMIFS(Generation_1!D:D,Generation_1!$A:$A,$B$47,Generation_1!$B:$B,$H61)-SUMIFS(Generation_2!D:D,Generation_2!$A:$A,$B$47,Generation_2!$B:$B,$H61))</f>
        <v>-9.6717623151070313</v>
      </c>
      <c r="K61" s="1">
        <f>-(SUMIFS(Generation_1!E:E,Generation_1!$A:$A,$B$47,Generation_1!$B:$B,$H61)-SUMIFS(Generation_2!E:E,Generation_2!$A:$A,$B$47,Generation_2!$B:$B,$H61))</f>
        <v>2.842258968072457</v>
      </c>
      <c r="L61" s="1">
        <f>-(SUMIFS(Generation_1!F:F,Generation_1!$A:$A,$B$47,Generation_1!$B:$B,$H61)-SUMIFS(Generation_2!F:F,Generation_2!$A:$A,$B$47,Generation_2!$B:$B,$H61))</f>
        <v>-157.4125373135229</v>
      </c>
      <c r="M61" s="1">
        <f>-(SUMIFS(Generation_1!G:G,Generation_1!$A:$A,$B$47,Generation_1!$B:$B,$H61)-SUMIFS(Generation_2!G:G,Generation_2!$A:$A,$B$47,Generation_2!$B:$B,$H61))</f>
        <v>-650.96186706003937</v>
      </c>
      <c r="N61" s="1">
        <f>-(SUMIFS(Generation_1!H:H,Generation_1!$A:$A,$B$47,Generation_1!$B:$B,$H61)-SUMIFS(Generation_2!H:H,Generation_2!$A:$A,$B$47,Generation_2!$B:$B,$H61))</f>
        <v>-1048.9831462449361</v>
      </c>
      <c r="O61" s="1">
        <f>-(SUMIFS(Generation_1!I:I,Generation_1!$A:$A,$B$47,Generation_1!$B:$B,$H61)-SUMIFS(Generation_2!I:I,Generation_2!$A:$A,$B$47,Generation_2!$B:$B,$H61))</f>
        <v>-815.51330060638838</v>
      </c>
      <c r="P61" s="1">
        <f>-(SUMIFS(Generation_1!J:J,Generation_1!$A:$A,$B$47,Generation_1!$B:$B,$H61)-SUMIFS(Generation_2!J:J,Generation_2!$A:$A,$B$47,Generation_2!$B:$B,$H61))</f>
        <v>-567.06591528707384</v>
      </c>
      <c r="Q61" s="1">
        <f>-(SUMIFS(Generation_1!K:K,Generation_1!$A:$A,$B$47,Generation_1!$B:$B,$H61)-SUMIFS(Generation_2!K:K,Generation_2!$A:$A,$B$47,Generation_2!$B:$B,$H61))</f>
        <v>-570.20855572808568</v>
      </c>
      <c r="R61" s="1">
        <f>-(SUMIFS(Generation_1!L:L,Generation_1!$A:$A,$B$47,Generation_1!$B:$B,$H61)-SUMIFS(Generation_2!L:L,Generation_2!$A:$A,$B$47,Generation_2!$B:$B,$H61))</f>
        <v>-321.35213006229981</v>
      </c>
      <c r="S61" s="1">
        <f>-(SUMIFS(Generation_1!M:M,Generation_1!$A:$A,$B$47,Generation_1!$B:$B,$H61)-SUMIFS(Generation_2!M:M,Generation_2!$A:$A,$B$47,Generation_2!$B:$B,$H61))</f>
        <v>-235.59063284157332</v>
      </c>
      <c r="T61" s="1">
        <f>-(SUMIFS(Generation_1!N:N,Generation_1!$A:$A,$B$47,Generation_1!$B:$B,$H61)-SUMIFS(Generation_2!N:N,Generation_2!$A:$A,$B$47,Generation_2!$B:$B,$H61))</f>
        <v>473.82209433375783</v>
      </c>
      <c r="U61" s="1">
        <f>-(SUMIFS(Generation_1!O:O,Generation_1!$A:$A,$B$47,Generation_1!$B:$B,$H61)-SUMIFS(Generation_2!O:O,Generation_2!$A:$A,$B$47,Generation_2!$B:$B,$H61))</f>
        <v>246.39136056694724</v>
      </c>
      <c r="V61" s="1">
        <f>-(SUMIFS(Generation_1!P:P,Generation_1!$A:$A,$B$47,Generation_1!$B:$B,$H61)-SUMIFS(Generation_2!P:P,Generation_2!$A:$A,$B$47,Generation_2!$B:$B,$H61))</f>
        <v>422.98143253017361</v>
      </c>
      <c r="W61" s="1">
        <f>-(SUMIFS(Generation_1!Q:Q,Generation_1!$A:$A,$B$47,Generation_1!$B:$B,$H61)-SUMIFS(Generation_2!Q:Q,Generation_2!$A:$A,$B$47,Generation_2!$B:$B,$H61))</f>
        <v>-80.177071161911954</v>
      </c>
      <c r="X61" s="1">
        <f>-(SUMIFS(Generation_1!R:R,Generation_1!$A:$A,$B$47,Generation_1!$B:$B,$H61)-SUMIFS(Generation_2!R:R,Generation_2!$A:$A,$B$47,Generation_2!$B:$B,$H61))</f>
        <v>1095.2669433026949</v>
      </c>
      <c r="Y61" s="1">
        <f>-(SUMIFS(Generation_1!S:S,Generation_1!$A:$A,$B$47,Generation_1!$B:$B,$H61)-SUMIFS(Generation_2!S:S,Generation_2!$A:$A,$B$47,Generation_2!$B:$B,$H61))</f>
        <v>-1995.1583141087667</v>
      </c>
      <c r="Z61" s="1">
        <f>-(SUMIFS(Generation_1!T:T,Generation_1!$A:$A,$B$47,Generation_1!$B:$B,$H61)-SUMIFS(Generation_2!T:T,Generation_2!$A:$A,$B$47,Generation_2!$B:$B,$H61))</f>
        <v>1065.4729749760472</v>
      </c>
      <c r="AA61" s="1">
        <f>-(SUMIFS(Generation_1!U:U,Generation_1!$A:$A,$B$47,Generation_1!$B:$B,$H61)-SUMIFS(Generation_2!U:U,Generation_2!$A:$A,$B$47,Generation_2!$B:$B,$H61))</f>
        <v>-278.89250075260225</v>
      </c>
      <c r="AB61" s="1">
        <f>-(SUMIFS(Generation_1!V:V,Generation_1!$A:$A,$B$47,Generation_1!$B:$B,$H61)-SUMIFS(Generation_2!V:V,Generation_2!$A:$A,$B$47,Generation_2!$B:$B,$H61))</f>
        <v>-2344.9523156731002</v>
      </c>
      <c r="AC61" s="1">
        <f>-(SUMIFS(Generation_1!W:W,Generation_1!$A:$A,$B$47,Generation_1!$B:$B,$H61)-SUMIFS(Generation_2!W:W,Generation_2!$A:$A,$B$47,Generation_2!$B:$B,$H61))</f>
        <v>-1519.1634977287513</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-52.492453376296908</v>
      </c>
      <c r="J72" s="1">
        <f>SUMIFS(Generation_1!M:M,Generation_1!$A:$A,$B$69,Generation_1!$B:$B,$H72)-SUMIFS(Generation_2!M:M,Generation_2!$A:$A,$B$69,Generation_2!$B:$B,$H72)</f>
        <v>4375.2934009096643</v>
      </c>
      <c r="K72" s="1">
        <f>SUMIFS(Generation_1!W:W,Generation_1!$A:$A,$B$69,Generation_1!$B:$B,$H72)-SUMIFS(Generation_2!W:W,Generation_2!$A:$A,$B$69,Generation_2!$B:$B,$H72)</f>
        <v>-2495.585444852506</v>
      </c>
    </row>
    <row r="73" spans="1:30">
      <c r="H73" s="7" t="s">
        <v>114</v>
      </c>
      <c r="I73" s="1">
        <f>SUMIFS(Generation_1!C:C,Generation_1!$A:$A,$B$69,Generation_1!$B:$B,$H73)-SUMIFS(Generation_2!C:C,Generation_2!$A:$A,$B$69,Generation_2!$B:$B,$H73)</f>
        <v>8.6957857442030217E-2</v>
      </c>
      <c r="J73" s="1">
        <f>SUMIFS(Generation_1!M:M,Generation_1!$A:$A,$B$69,Generation_1!$B:$B,$H73)-SUMIFS(Generation_2!M:M,Generation_2!$A:$A,$B$69,Generation_2!$B:$B,$H73)</f>
        <v>-3059.1871628387344</v>
      </c>
      <c r="K73" s="1">
        <f>SUMIFS(Generation_1!W:W,Generation_1!$A:$A,$B$69,Generation_1!$B:$B,$H73)-SUMIFS(Generation_2!W:W,Generation_2!$A:$A,$B$69,Generation_2!$B:$B,$H73)</f>
        <v>-3605.7521924895445</v>
      </c>
    </row>
    <row r="74" spans="1:30">
      <c r="H74" s="7" t="s">
        <v>115</v>
      </c>
      <c r="I74" s="1">
        <f>SUMIFS(Generation_1!C:C,Generation_1!$A:$A,$B$69,Generation_1!$B:$B,$H74)-SUMIFS(Generation_2!C:C,Generation_2!$A:$A,$B$69,Generation_2!$B:$B,$H74)</f>
        <v>2.3975189833436161E-8</v>
      </c>
      <c r="J74" s="1">
        <f>SUMIFS(Generation_1!M:M,Generation_1!$A:$A,$B$69,Generation_1!$B:$B,$H74)-SUMIFS(Generation_2!M:M,Generation_2!$A:$A,$B$69,Generation_2!$B:$B,$H74)</f>
        <v>755.14217112654705</v>
      </c>
      <c r="K74" s="1">
        <f>SUMIFS(Generation_1!W:W,Generation_1!$A:$A,$B$69,Generation_1!$B:$B,$H74)-SUMIFS(Generation_2!W:W,Generation_2!$A:$A,$B$69,Generation_2!$B:$B,$H74)</f>
        <v>4685.2257458765871</v>
      </c>
    </row>
    <row r="75" spans="1:30">
      <c r="H75" s="7" t="s">
        <v>116</v>
      </c>
      <c r="I75" s="1">
        <f>SUMIFS(Generation_1!C:C,Generation_1!$A:$A,$B$69,Generation_1!$B:$B,$H75)-SUMIFS(Generation_2!C:C,Generation_2!$A:$A,$B$69,Generation_2!$B:$B,$H75)</f>
        <v>3.8792009604549094E-8</v>
      </c>
      <c r="J75" s="1">
        <f>SUMIFS(Generation_1!M:M,Generation_1!$A:$A,$B$69,Generation_1!$B:$B,$H75)-SUMIFS(Generation_2!M:M,Generation_2!$A:$A,$B$69,Generation_2!$B:$B,$H75)</f>
        <v>123.63083101566495</v>
      </c>
      <c r="K75" s="1">
        <f>SUMIFS(Generation_1!W:W,Generation_1!$A:$A,$B$69,Generation_1!$B:$B,$H75)-SUMIFS(Generation_2!W:W,Generation_2!$A:$A,$B$69,Generation_2!$B:$B,$H75)</f>
        <v>2485.2691163365002</v>
      </c>
    </row>
    <row r="76" spans="1:30">
      <c r="H76" s="7" t="s">
        <v>117</v>
      </c>
      <c r="I76" s="1">
        <f>SUMIFS(Generation_1!C:C,Generation_1!$A:$A,$B$69,Generation_1!$B:$B,$H76)-SUMIFS(Generation_2!C:C,Generation_2!$A:$A,$B$69,Generation_2!$B:$B,$H76)</f>
        <v>1.7905404092743993E-7</v>
      </c>
      <c r="J76" s="1">
        <f>SUMIFS(Generation_1!M:M,Generation_1!$A:$A,$B$69,Generation_1!$B:$B,$H76)-SUMIFS(Generation_2!M:M,Generation_2!$A:$A,$B$69,Generation_2!$B:$B,$H76)</f>
        <v>-1228.5652806655053</v>
      </c>
      <c r="K76" s="1">
        <f>SUMIFS(Generation_1!W:W,Generation_1!$A:$A,$B$69,Generation_1!$B:$B,$H76)-SUMIFS(Generation_2!W:W,Generation_2!$A:$A,$B$69,Generation_2!$B:$B,$H76)</f>
        <v>-925.95905729829428</v>
      </c>
    </row>
    <row r="77" spans="1:30">
      <c r="H77" s="7" t="s">
        <v>118</v>
      </c>
      <c r="I77" s="1">
        <f>SUMIFS(Generation_1!C:C,Generation_1!$A:$A,$B$69,Generation_1!$B:$B,$H77)-SUMIFS(Generation_2!C:C,Generation_2!$A:$A,$B$69,Generation_2!$B:$B,$H77)</f>
        <v>1.7877955386390028</v>
      </c>
      <c r="J77" s="1">
        <f>SUMIFS(Generation_1!M:M,Generation_1!$A:$A,$B$69,Generation_1!$B:$B,$H77)-SUMIFS(Generation_2!M:M,Generation_2!$A:$A,$B$69,Generation_2!$B:$B,$H77)</f>
        <v>-42.815299774774644</v>
      </c>
      <c r="K77" s="1">
        <f>SUMIFS(Generation_1!W:W,Generation_1!$A:$A,$B$69,Generation_1!$B:$B,$H77)-SUMIFS(Generation_2!W:W,Generation_2!$A:$A,$B$69,Generation_2!$B:$B,$H77)</f>
        <v>-792.2411451482285</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3.3590185921639204E-7</v>
      </c>
      <c r="J79" s="1">
        <f>SUMIFS(Generation_1!M:M,Generation_1!$A:$A,$B$69,Generation_1!$B:$B,$H79)-SUMIFS(Generation_2!M:M,Generation_2!$A:$A,$B$69,Generation_2!$B:$B,$H79)</f>
        <v>-1458.5706852634903</v>
      </c>
      <c r="K79" s="1">
        <f>SUMIFS(Generation_1!W:W,Generation_1!$A:$A,$B$69,Generation_1!$B:$B,$H79)-SUMIFS(Generation_2!W:W,Generation_2!$A:$A,$B$69,Generation_2!$B:$B,$H79)</f>
        <v>1327.8337484440272</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-138.11927674500294</v>
      </c>
      <c r="K80" s="1">
        <f>SUMIFS(Generation_1!W:W,Generation_1!$A:$A,$B$69,Generation_1!$B:$B,$H80)-SUMIFS(Generation_2!W:W,Generation_2!$A:$A,$B$69,Generation_2!$B:$B,$H80)</f>
        <v>-3099.6907441655785</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2.1201690490317731</v>
      </c>
      <c r="J83" s="1">
        <f>-(SUMIFS(Generation_1!M:M,Generation_1!$A:$A,$B$69,Generation_1!$B:$B,$H83)-SUMIFS(Generation_2!M:M,Generation_2!$A:$A,$B$69,Generation_2!$B:$B,$H83))</f>
        <v>-235.59063284157332</v>
      </c>
      <c r="K83" s="1">
        <f>-(SUMIFS(Generation_1!W:W,Generation_1!$A:$A,$B$69,Generation_1!$B:$B,$H83)-SUMIFS(Generation_2!W:W,Generation_2!$A:$A,$B$69,Generation_2!$B:$B,$H83))</f>
        <v>-1519.1634977287513</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212.75578099000001</v>
      </c>
      <c r="S94" s="1">
        <f>SUMIFS(StorageCapacity_1!M:M,StorageCapacity_1!$A:$A,$B$91,StorageCapacity_1!$B:$B,$H94) - SUMIFS(StorageCapacity_2!M:M,StorageCapacity_2!$A:$A,$B$91,StorageCapacity_2!$B:$B,$H94)</f>
        <v>603.44529609000006</v>
      </c>
      <c r="T94" s="1">
        <f>SUMIFS(StorageCapacity_1!N:N,StorageCapacity_1!$A:$A,$B$91,StorageCapacity_1!$B:$B,$H94) - SUMIFS(StorageCapacity_2!N:N,StorageCapacity_2!$A:$A,$B$91,StorageCapacity_2!$B:$B,$H94)</f>
        <v>1515.6353724799997</v>
      </c>
      <c r="U94" s="1">
        <f>SUMIFS(StorageCapacity_1!O:O,StorageCapacity_1!$A:$A,$B$91,StorageCapacity_1!$B:$B,$H94) - SUMIFS(StorageCapacity_2!O:O,StorageCapacity_2!$A:$A,$B$91,StorageCapacity_2!$B:$B,$H94)</f>
        <v>1850.17262035</v>
      </c>
      <c r="V94" s="1">
        <f>SUMIFS(StorageCapacity_1!P:P,StorageCapacity_1!$A:$A,$B$91,StorageCapacity_1!$B:$B,$H94) - SUMIFS(StorageCapacity_2!P:P,StorageCapacity_2!$A:$A,$B$91,StorageCapacity_2!$B:$B,$H94)</f>
        <v>2093.2347424600002</v>
      </c>
      <c r="W94" s="1">
        <f>SUMIFS(StorageCapacity_1!Q:Q,StorageCapacity_1!$A:$A,$B$91,StorageCapacity_1!$B:$B,$H94) - SUMIFS(StorageCapacity_2!Q:Q,StorageCapacity_2!$A:$A,$B$91,StorageCapacity_2!$B:$B,$H94)</f>
        <v>2093.2347424599998</v>
      </c>
      <c r="X94" s="1">
        <f>SUMIFS(StorageCapacity_1!R:R,StorageCapacity_1!$A:$A,$B$91,StorageCapacity_1!$B:$B,$H94) - SUMIFS(StorageCapacity_2!R:R,StorageCapacity_2!$A:$A,$B$91,StorageCapacity_2!$B:$B,$H94)</f>
        <v>2093.2347424599998</v>
      </c>
      <c r="Y94" s="1">
        <f>SUMIFS(StorageCapacity_1!S:S,StorageCapacity_1!$A:$A,$B$91,StorageCapacity_1!$B:$B,$H94) - SUMIFS(StorageCapacity_2!S:S,StorageCapacity_2!$A:$A,$B$91,StorageCapacity_2!$B:$B,$H94)</f>
        <v>1743.6839982399993</v>
      </c>
      <c r="Z94" s="1">
        <f>SUMIFS(StorageCapacity_1!T:T,StorageCapacity_1!$A:$A,$B$91,StorageCapacity_1!$B:$B,$H94) - SUMIFS(StorageCapacity_2!T:T,StorageCapacity_2!$A:$A,$B$91,StorageCapacity_2!$B:$B,$H94)</f>
        <v>1561.35106412</v>
      </c>
      <c r="AA94" s="1">
        <f>SUMIFS(StorageCapacity_1!U:U,StorageCapacity_1!$A:$A,$B$91,StorageCapacity_1!$B:$B,$H94) - SUMIFS(StorageCapacity_2!U:U,StorageCapacity_2!$A:$A,$B$91,StorageCapacity_2!$B:$B,$H94)</f>
        <v>1561.3510641199994</v>
      </c>
      <c r="AB94" s="1">
        <f>SUMIFS(StorageCapacity_1!V:V,StorageCapacity_1!$A:$A,$B$91,StorageCapacity_1!$B:$B,$H94) - SUMIFS(StorageCapacity_2!V:V,StorageCapacity_2!$A:$A,$B$91,StorageCapacity_2!$B:$B,$H94)</f>
        <v>968.2034582799995</v>
      </c>
      <c r="AC94" s="1">
        <f>SUMIFS(StorageCapacity_1!W:W,StorageCapacity_1!$A:$A,$B$91,StorageCapacity_1!$B:$B,$H94) - SUMIFS(StorageCapacity_2!W:W,StorageCapacity_2!$A:$A,$B$91,StorageCapacity_2!$B:$B,$H94)</f>
        <v>-1407.3244225799999</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46.801899029999959</v>
      </c>
      <c r="V95" s="1">
        <f>SUMIFS(StorageCapacity_1!P:P,StorageCapacity_1!$A:$A,$B$91,StorageCapacity_1!$B:$B,$H95) - SUMIFS(StorageCapacity_2!P:P,StorageCapacity_2!$A:$A,$B$91,StorageCapacity_2!$B:$B,$H95)</f>
        <v>264.13652094999998</v>
      </c>
      <c r="W95" s="1">
        <f>SUMIFS(StorageCapacity_1!Q:Q,StorageCapacity_1!$A:$A,$B$91,StorageCapacity_1!$B:$B,$H95) - SUMIFS(StorageCapacity_2!Q:Q,StorageCapacity_2!$A:$A,$B$91,StorageCapacity_2!$B:$B,$H95)</f>
        <v>506.08472588000018</v>
      </c>
      <c r="X95" s="1">
        <f>SUMIFS(StorageCapacity_1!R:R,StorageCapacity_1!$A:$A,$B$91,StorageCapacity_1!$B:$B,$H95) - SUMIFS(StorageCapacity_2!R:R,StorageCapacity_2!$A:$A,$B$91,StorageCapacity_2!$B:$B,$H95)</f>
        <v>426.33452880000004</v>
      </c>
      <c r="Y95" s="1">
        <f>SUMIFS(StorageCapacity_1!S:S,StorageCapacity_1!$A:$A,$B$91,StorageCapacity_1!$B:$B,$H95) - SUMIFS(StorageCapacity_2!S:S,StorageCapacity_2!$A:$A,$B$91,StorageCapacity_2!$B:$B,$H95)</f>
        <v>204.51308982</v>
      </c>
      <c r="Z95" s="1">
        <f>SUMIFS(StorageCapacity_1!T:T,StorageCapacity_1!$A:$A,$B$91,StorageCapacity_1!$B:$B,$H95) - SUMIFS(StorageCapacity_2!T:T,StorageCapacity_2!$A:$A,$B$91,StorageCapacity_2!$B:$B,$H95)</f>
        <v>468.12464115999978</v>
      </c>
      <c r="AA95" s="1">
        <f>SUMIFS(StorageCapacity_1!U:U,StorageCapacity_1!$A:$A,$B$91,StorageCapacity_1!$B:$B,$H95) - SUMIFS(StorageCapacity_2!U:U,StorageCapacity_2!$A:$A,$B$91,StorageCapacity_2!$B:$B,$H95)</f>
        <v>855.29382133000013</v>
      </c>
      <c r="AB95" s="1">
        <f>SUMIFS(StorageCapacity_1!V:V,StorageCapacity_1!$A:$A,$B$91,StorageCapacity_1!$B:$B,$H95) - SUMIFS(StorageCapacity_2!V:V,StorageCapacity_2!$A:$A,$B$91,StorageCapacity_2!$B:$B,$H95)</f>
        <v>855.29382133000013</v>
      </c>
      <c r="AC95" s="1">
        <f>SUMIFS(StorageCapacity_1!W:W,StorageCapacity_1!$A:$A,$B$91,StorageCapacity_1!$B:$B,$H95) - SUMIFS(StorageCapacity_2!W:W,StorageCapacity_2!$A:$A,$B$91,StorageCapacity_2!$B:$B,$H95)</f>
        <v>893.21594386999982</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1.7877955212901355</v>
      </c>
      <c r="J110" s="1">
        <f>SUMIFS(StorageGeneration_1!D:D,StorageGeneration_1!$A:$A,$B$107,StorageGeneration_1!$B:$B,$H110) - SUMIFS(StorageGeneration_2!D:D,StorageGeneration_2!$A:$A,$B$107,StorageGeneration_2!$B:$B,$H110)</f>
        <v>-1.3188512512769819</v>
      </c>
      <c r="K110" s="1">
        <f>SUMIFS(StorageGeneration_1!E:E,StorageGeneration_1!$A:$A,$B$107,StorageGeneration_1!$B:$B,$H110) - SUMIFS(StorageGeneration_2!E:E,StorageGeneration_2!$A:$A,$B$107,StorageGeneration_2!$B:$B,$H110)</f>
        <v>5.0922490056121887</v>
      </c>
      <c r="L110" s="1">
        <f>SUMIFS(StorageGeneration_1!F:F,StorageGeneration_1!$A:$A,$B$107,StorageGeneration_1!$B:$B,$H110) - SUMIFS(StorageGeneration_2!F:F,StorageGeneration_2!$A:$A,$B$107,StorageGeneration_2!$B:$B,$H110)</f>
        <v>-17.080530854007876</v>
      </c>
      <c r="M110" s="1">
        <f>SUMIFS(StorageGeneration_1!G:G,StorageGeneration_1!$A:$A,$B$107,StorageGeneration_1!$B:$B,$H110) - SUMIFS(StorageGeneration_2!G:G,StorageGeneration_2!$A:$A,$B$107,StorageGeneration_2!$B:$B,$H110)</f>
        <v>-15.668268538183881</v>
      </c>
      <c r="N110" s="1">
        <f>SUMIFS(StorageGeneration_1!H:H,StorageGeneration_1!$A:$A,$B$107,StorageGeneration_1!$B:$B,$H110) - SUMIFS(StorageGeneration_2!H:H,StorageGeneration_2!$A:$A,$B$107,StorageGeneration_2!$B:$B,$H110)</f>
        <v>-5.7587835737082997</v>
      </c>
      <c r="O110" s="1">
        <f>SUMIFS(StorageGeneration_1!I:I,StorageGeneration_1!$A:$A,$B$107,StorageGeneration_1!$B:$B,$H110) - SUMIFS(StorageGeneration_2!I:I,StorageGeneration_2!$A:$A,$B$107,StorageGeneration_2!$B:$B,$H110)</f>
        <v>1.2221604097751282</v>
      </c>
      <c r="P110" s="1">
        <f>SUMIFS(StorageGeneration_1!J:J,StorageGeneration_1!$A:$A,$B$107,StorageGeneration_1!$B:$B,$H110) - SUMIFS(StorageGeneration_2!J:J,StorageGeneration_2!$A:$A,$B$107,StorageGeneration_2!$B:$B,$H110)</f>
        <v>0.29340938064436273</v>
      </c>
      <c r="Q110" s="1">
        <f>SUMIFS(StorageGeneration_1!K:K,StorageGeneration_1!$A:$A,$B$107,StorageGeneration_1!$B:$B,$H110) - SUMIFS(StorageGeneration_2!K:K,StorageGeneration_2!$A:$A,$B$107,StorageGeneration_2!$B:$B,$H110)</f>
        <v>2.9574015066828849</v>
      </c>
      <c r="R110" s="1">
        <f>SUMIFS(StorageGeneration_1!L:L,StorageGeneration_1!$A:$A,$B$107,StorageGeneration_1!$B:$B,$H110) - SUMIFS(StorageGeneration_2!L:L,StorageGeneration_2!$A:$A,$B$107,StorageGeneration_2!$B:$B,$H110)</f>
        <v>132.84817548132204</v>
      </c>
      <c r="S110" s="1">
        <f>SUMIFS(StorageGeneration_1!M:M,StorageGeneration_1!$A:$A,$B$107,StorageGeneration_1!$B:$B,$H110) - SUMIFS(StorageGeneration_2!M:M,StorageGeneration_2!$A:$A,$B$107,StorageGeneration_2!$B:$B,$H110)</f>
        <v>302.81280777972177</v>
      </c>
      <c r="T110" s="1">
        <f>SUMIFS(StorageGeneration_1!N:N,StorageGeneration_1!$A:$A,$B$107,StorageGeneration_1!$B:$B,$H110) - SUMIFS(StorageGeneration_2!N:N,StorageGeneration_2!$A:$A,$B$107,StorageGeneration_2!$B:$B,$H110)</f>
        <v>708.06308934405774</v>
      </c>
      <c r="U110" s="1">
        <f>SUMIFS(StorageGeneration_1!O:O,StorageGeneration_1!$A:$A,$B$107,StorageGeneration_1!$B:$B,$H110) - SUMIFS(StorageGeneration_2!O:O,StorageGeneration_2!$A:$A,$B$107,StorageGeneration_2!$B:$B,$H110)</f>
        <v>840.89697365342556</v>
      </c>
      <c r="V110" s="1">
        <f>SUMIFS(StorageGeneration_1!P:P,StorageGeneration_1!$A:$A,$B$107,StorageGeneration_1!$B:$B,$H110) - SUMIFS(StorageGeneration_2!P:P,StorageGeneration_2!$A:$A,$B$107,StorageGeneration_2!$B:$B,$H110)</f>
        <v>848.57849860499334</v>
      </c>
      <c r="W110" s="1">
        <f>SUMIFS(StorageGeneration_1!Q:Q,StorageGeneration_1!$A:$A,$B$107,StorageGeneration_1!$B:$B,$H110) - SUMIFS(StorageGeneration_2!Q:Q,StorageGeneration_2!$A:$A,$B$107,StorageGeneration_2!$B:$B,$H110)</f>
        <v>1003.8462901635733</v>
      </c>
      <c r="X110" s="1">
        <f>SUMIFS(StorageGeneration_1!R:R,StorageGeneration_1!$A:$A,$B$107,StorageGeneration_1!$B:$B,$H110) - SUMIFS(StorageGeneration_2!R:R,StorageGeneration_2!$A:$A,$B$107,StorageGeneration_2!$B:$B,$H110)</f>
        <v>1032.6611757989212</v>
      </c>
      <c r="Y110" s="1">
        <f>SUMIFS(StorageGeneration_1!S:S,StorageGeneration_1!$A:$A,$B$107,StorageGeneration_1!$B:$B,$H110) - SUMIFS(StorageGeneration_2!S:S,StorageGeneration_2!$A:$A,$B$107,StorageGeneration_2!$B:$B,$H110)</f>
        <v>823.68758785412069</v>
      </c>
      <c r="Z110" s="1">
        <f>SUMIFS(StorageGeneration_1!T:T,StorageGeneration_1!$A:$A,$B$107,StorageGeneration_1!$B:$B,$H110) - SUMIFS(StorageGeneration_2!T:T,StorageGeneration_2!$A:$A,$B$107,StorageGeneration_2!$B:$B,$H110)</f>
        <v>744.07838930932849</v>
      </c>
      <c r="AA110" s="1">
        <f>SUMIFS(StorageGeneration_1!U:U,StorageGeneration_1!$A:$A,$B$107,StorageGeneration_1!$B:$B,$H110) - SUMIFS(StorageGeneration_2!U:U,StorageGeneration_2!$A:$A,$B$107,StorageGeneration_2!$B:$B,$H110)</f>
        <v>749.74495083337501</v>
      </c>
      <c r="AB110" s="1">
        <f>SUMIFS(StorageGeneration_1!V:V,StorageGeneration_1!$A:$A,$B$107,StorageGeneration_1!$B:$B,$H110) - SUMIFS(StorageGeneration_2!V:V,StorageGeneration_2!$A:$A,$B$107,StorageGeneration_2!$B:$B,$H110)</f>
        <v>392.31476685003338</v>
      </c>
      <c r="AC110" s="1">
        <f>SUMIFS(StorageGeneration_1!W:W,StorageGeneration_1!$A:$A,$B$107,StorageGeneration_1!$B:$B,$H110) - SUMIFS(StorageGeneration_2!W:W,StorageGeneration_2!$A:$A,$B$107,StorageGeneration_2!$B:$B,$H110)</f>
        <v>-728.73930008750904</v>
      </c>
    </row>
    <row r="111" spans="1:30">
      <c r="H111" s="25" t="s">
        <v>130</v>
      </c>
      <c r="I111" s="1">
        <f>SUMIFS(StorageGeneration_1!C:C,StorageGeneration_1!$A:$A,$B$107,StorageGeneration_1!$B:$B,$H111) - SUMIFS(StorageGeneration_2!C:C,StorageGeneration_2!$A:$A,$B$107,StorageGeneration_2!$B:$B,$H111)</f>
        <v>1.7348875225309257E-8</v>
      </c>
      <c r="J111" s="1">
        <f>SUMIFS(StorageGeneration_1!D:D,StorageGeneration_1!$A:$A,$B$107,StorageGeneration_1!$B:$B,$H111) - SUMIFS(StorageGeneration_2!D:D,StorageGeneration_2!$A:$A,$B$107,StorageGeneration_2!$B:$B,$H111)</f>
        <v>0.41384145024296615</v>
      </c>
      <c r="K111" s="1">
        <f>SUMIFS(StorageGeneration_1!E:E,StorageGeneration_1!$A:$A,$B$107,StorageGeneration_1!$B:$B,$H111) - SUMIFS(StorageGeneration_2!E:E,StorageGeneration_2!$A:$A,$B$107,StorageGeneration_2!$B:$B,$H111)</f>
        <v>-0.30918070500085904</v>
      </c>
      <c r="L111" s="1">
        <f>SUMIFS(StorageGeneration_1!F:F,StorageGeneration_1!$A:$A,$B$107,StorageGeneration_1!$B:$B,$H111) - SUMIFS(StorageGeneration_2!F:F,StorageGeneration_2!$A:$A,$B$107,StorageGeneration_2!$B:$B,$H111)</f>
        <v>-18.258546379053357</v>
      </c>
      <c r="M111" s="1">
        <f>SUMIFS(StorageGeneration_1!G:G,StorageGeneration_1!$A:$A,$B$107,StorageGeneration_1!$B:$B,$H111) - SUMIFS(StorageGeneration_2!G:G,StorageGeneration_2!$A:$A,$B$107,StorageGeneration_2!$B:$B,$H111)</f>
        <v>7.2825697611987543</v>
      </c>
      <c r="N111" s="1">
        <f>SUMIFS(StorageGeneration_1!H:H,StorageGeneration_1!$A:$A,$B$107,StorageGeneration_1!$B:$B,$H111) - SUMIFS(StorageGeneration_2!H:H,StorageGeneration_2!$A:$A,$B$107,StorageGeneration_2!$B:$B,$H111)</f>
        <v>2.3282530945294759</v>
      </c>
      <c r="O111" s="1">
        <f>SUMIFS(StorageGeneration_1!I:I,StorageGeneration_1!$A:$A,$B$107,StorageGeneration_1!$B:$B,$H111) - SUMIFS(StorageGeneration_2!I:I,StorageGeneration_2!$A:$A,$B$107,StorageGeneration_2!$B:$B,$H111)</f>
        <v>6.6431526451461629</v>
      </c>
      <c r="P111" s="1">
        <f>SUMIFS(StorageGeneration_1!J:J,StorageGeneration_1!$A:$A,$B$107,StorageGeneration_1!$B:$B,$H111) - SUMIFS(StorageGeneration_2!J:J,StorageGeneration_2!$A:$A,$B$107,StorageGeneration_2!$B:$B,$H111)</f>
        <v>16.944733470975223</v>
      </c>
      <c r="Q111" s="1">
        <f>SUMIFS(StorageGeneration_1!K:K,StorageGeneration_1!$A:$A,$B$107,StorageGeneration_1!$B:$B,$H111) - SUMIFS(StorageGeneration_2!K:K,StorageGeneration_2!$A:$A,$B$107,StorageGeneration_2!$B:$B,$H111)</f>
        <v>-16.842459750376996</v>
      </c>
      <c r="R111" s="1">
        <f>SUMIFS(StorageGeneration_1!L:L,StorageGeneration_1!$A:$A,$B$107,StorageGeneration_1!$B:$B,$H111) - SUMIFS(StorageGeneration_2!L:L,StorageGeneration_2!$A:$A,$B$107,StorageGeneration_2!$B:$B,$H111)</f>
        <v>-25.635212856084493</v>
      </c>
      <c r="S111" s="1">
        <f>SUMIFS(StorageGeneration_1!M:M,StorageGeneration_1!$A:$A,$B$107,StorageGeneration_1!$B:$B,$H111) - SUMIFS(StorageGeneration_2!M:M,StorageGeneration_2!$A:$A,$B$107,StorageGeneration_2!$B:$B,$H111)</f>
        <v>-62.179436195658013</v>
      </c>
      <c r="T111" s="1">
        <f>SUMIFS(StorageGeneration_1!N:N,StorageGeneration_1!$A:$A,$B$107,StorageGeneration_1!$B:$B,$H111) - SUMIFS(StorageGeneration_2!N:N,StorageGeneration_2!$A:$A,$B$107,StorageGeneration_2!$B:$B,$H111)</f>
        <v>53.60344017433961</v>
      </c>
      <c r="U111" s="1">
        <f>SUMIFS(StorageGeneration_1!O:O,StorageGeneration_1!$A:$A,$B$107,StorageGeneration_1!$B:$B,$H111) - SUMIFS(StorageGeneration_2!O:O,StorageGeneration_2!$A:$A,$B$107,StorageGeneration_2!$B:$B,$H111)</f>
        <v>106.01622658378467</v>
      </c>
      <c r="V111" s="1">
        <f>SUMIFS(StorageGeneration_1!P:P,StorageGeneration_1!$A:$A,$B$107,StorageGeneration_1!$B:$B,$H111) - SUMIFS(StorageGeneration_2!P:P,StorageGeneration_2!$A:$A,$B$107,StorageGeneration_2!$B:$B,$H111)</f>
        <v>198.99958188695115</v>
      </c>
      <c r="W111" s="1">
        <f>SUMIFS(StorageGeneration_1!Q:Q,StorageGeneration_1!$A:$A,$B$107,StorageGeneration_1!$B:$B,$H111) - SUMIFS(StorageGeneration_2!Q:Q,StorageGeneration_2!$A:$A,$B$107,StorageGeneration_2!$B:$B,$H111)</f>
        <v>258.07875198704846</v>
      </c>
      <c r="X111" s="1">
        <f>SUMIFS(StorageGeneration_1!R:R,StorageGeneration_1!$A:$A,$B$107,StorageGeneration_1!$B:$B,$H111) - SUMIFS(StorageGeneration_2!R:R,StorageGeneration_2!$A:$A,$B$107,StorageGeneration_2!$B:$B,$H111)</f>
        <v>412.5333115143942</v>
      </c>
      <c r="Y111" s="1">
        <f>SUMIFS(StorageGeneration_1!S:S,StorageGeneration_1!$A:$A,$B$107,StorageGeneration_1!$B:$B,$H111) - SUMIFS(StorageGeneration_2!S:S,StorageGeneration_2!$A:$A,$B$107,StorageGeneration_2!$B:$B,$H111)</f>
        <v>-105.42222981916348</v>
      </c>
      <c r="Z111" s="1">
        <f>SUMIFS(StorageGeneration_1!T:T,StorageGeneration_1!$A:$A,$B$107,StorageGeneration_1!$B:$B,$H111) - SUMIFS(StorageGeneration_2!T:T,StorageGeneration_2!$A:$A,$B$107,StorageGeneration_2!$B:$B,$H111)</f>
        <v>583.98578600158089</v>
      </c>
      <c r="AA111" s="1">
        <f>SUMIFS(StorageGeneration_1!U:U,StorageGeneration_1!$A:$A,$B$107,StorageGeneration_1!$B:$B,$H111) - SUMIFS(StorageGeneration_2!U:U,StorageGeneration_2!$A:$A,$B$107,StorageGeneration_2!$B:$B,$H111)</f>
        <v>788.30672924424698</v>
      </c>
      <c r="AB111" s="1">
        <f>SUMIFS(StorageGeneration_1!V:V,StorageGeneration_1!$A:$A,$B$107,StorageGeneration_1!$B:$B,$H111) - SUMIFS(StorageGeneration_2!V:V,StorageGeneration_2!$A:$A,$B$107,StorageGeneration_2!$B:$B,$H111)</f>
        <v>641.97940748786004</v>
      </c>
      <c r="AC111" s="1">
        <f>SUMIFS(StorageGeneration_1!W:W,StorageGeneration_1!$A:$A,$B$107,StorageGeneration_1!$B:$B,$H111) - SUMIFS(StorageGeneration_2!W:W,StorageGeneration_2!$A:$A,$B$107,StorageGeneration_2!$B:$B,$H111)</f>
        <v>1263.830526420478</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-48.772535538161513</v>
      </c>
      <c r="M112" s="1">
        <f>SUMIFS(StorageGeneration_1!G:G,StorageGeneration_1!$A:$A,$B$107,StorageGeneration_1!$B:$B,$H112) - SUMIFS(StorageGeneration_2!G:G,StorageGeneration_2!$A:$A,$B$107,StorageGeneration_2!$B:$B,$H112)</f>
        <v>-476.32830677225058</v>
      </c>
      <c r="N112" s="1">
        <f>SUMIFS(StorageGeneration_1!H:H,StorageGeneration_1!$A:$A,$B$107,StorageGeneration_1!$B:$B,$H112) - SUMIFS(StorageGeneration_2!H:H,StorageGeneration_2!$A:$A,$B$107,StorageGeneration_2!$B:$B,$H112)</f>
        <v>-777.55601726639588</v>
      </c>
      <c r="O112" s="1">
        <f>SUMIFS(StorageGeneration_1!I:I,StorageGeneration_1!$A:$A,$B$107,StorageGeneration_1!$B:$B,$H112) - SUMIFS(StorageGeneration_2!I:I,StorageGeneration_2!$A:$A,$B$107,StorageGeneration_2!$B:$B,$H112)</f>
        <v>-621.85849563419447</v>
      </c>
      <c r="P112" s="1">
        <f>SUMIFS(StorageGeneration_1!J:J,StorageGeneration_1!$A:$A,$B$107,StorageGeneration_1!$B:$B,$H112) - SUMIFS(StorageGeneration_2!J:J,StorageGeneration_2!$A:$A,$B$107,StorageGeneration_2!$B:$B,$H112)</f>
        <v>-449.31011609136732</v>
      </c>
      <c r="Q112" s="1">
        <f>SUMIFS(StorageGeneration_1!K:K,StorageGeneration_1!$A:$A,$B$107,StorageGeneration_1!$B:$B,$H112) - SUMIFS(StorageGeneration_2!K:K,StorageGeneration_2!$A:$A,$B$107,StorageGeneration_2!$B:$B,$H112)</f>
        <v>-366.47928107780416</v>
      </c>
      <c r="R112" s="1">
        <f>SUMIFS(StorageGeneration_1!L:L,StorageGeneration_1!$A:$A,$B$107,StorageGeneration_1!$B:$B,$H112) - SUMIFS(StorageGeneration_2!L:L,StorageGeneration_2!$A:$A,$B$107,StorageGeneration_2!$B:$B,$H112)</f>
        <v>-275.44705039413486</v>
      </c>
      <c r="S112" s="1">
        <f>SUMIFS(StorageGeneration_1!M:M,StorageGeneration_1!$A:$A,$B$107,StorageGeneration_1!$B:$B,$H112) - SUMIFS(StorageGeneration_2!M:M,StorageGeneration_2!$A:$A,$B$107,StorageGeneration_2!$B:$B,$H112)</f>
        <v>-283.44867135883834</v>
      </c>
      <c r="T112" s="1">
        <f>SUMIFS(StorageGeneration_1!N:N,StorageGeneration_1!$A:$A,$B$107,StorageGeneration_1!$B:$B,$H112) - SUMIFS(StorageGeneration_2!N:N,StorageGeneration_2!$A:$A,$B$107,StorageGeneration_2!$B:$B,$H112)</f>
        <v>-270.8154260677934</v>
      </c>
      <c r="U112" s="1">
        <f>SUMIFS(StorageGeneration_1!O:O,StorageGeneration_1!$A:$A,$B$107,StorageGeneration_1!$B:$B,$H112) - SUMIFS(StorageGeneration_2!O:O,StorageGeneration_2!$A:$A,$B$107,StorageGeneration_2!$B:$B,$H112)</f>
        <v>-584.82811639140959</v>
      </c>
      <c r="V112" s="1">
        <f>SUMIFS(StorageGeneration_1!P:P,StorageGeneration_1!$A:$A,$B$107,StorageGeneration_1!$B:$B,$H112) - SUMIFS(StorageGeneration_2!P:P,StorageGeneration_2!$A:$A,$B$107,StorageGeneration_2!$B:$B,$H112)</f>
        <v>-559.47692354569176</v>
      </c>
      <c r="W112" s="1">
        <f>SUMIFS(StorageGeneration_1!Q:Q,StorageGeneration_1!$A:$A,$B$107,StorageGeneration_1!$B:$B,$H112) - SUMIFS(StorageGeneration_2!Q:Q,StorageGeneration_2!$A:$A,$B$107,StorageGeneration_2!$B:$B,$H112)</f>
        <v>-887.31555074227072</v>
      </c>
      <c r="X112" s="1">
        <f>SUMIFS(StorageGeneration_1!R:R,StorageGeneration_1!$A:$A,$B$107,StorageGeneration_1!$B:$B,$H112) - SUMIFS(StorageGeneration_2!R:R,StorageGeneration_2!$A:$A,$B$107,StorageGeneration_2!$B:$B,$H112)</f>
        <v>-353.56775598556192</v>
      </c>
      <c r="Y112" s="1">
        <f>SUMIFS(StorageGeneration_1!S:S,StorageGeneration_1!$A:$A,$B$107,StorageGeneration_1!$B:$B,$H112) - SUMIFS(StorageGeneration_2!S:S,StorageGeneration_2!$A:$A,$B$107,StorageGeneration_2!$B:$B,$H112)</f>
        <v>-960.0206583130248</v>
      </c>
      <c r="Z112" s="1">
        <f>SUMIFS(StorageGeneration_1!T:T,StorageGeneration_1!$A:$A,$B$107,StorageGeneration_1!$B:$B,$H112) - SUMIFS(StorageGeneration_2!T:T,StorageGeneration_2!$A:$A,$B$107,StorageGeneration_2!$B:$B,$H112)</f>
        <v>-299.97235933207367</v>
      </c>
      <c r="AA112" s="1">
        <f>SUMIFS(StorageGeneration_1!U:U,StorageGeneration_1!$A:$A,$B$107,StorageGeneration_1!$B:$B,$H112) - SUMIFS(StorageGeneration_2!U:U,StorageGeneration_2!$A:$A,$B$107,StorageGeneration_2!$B:$B,$H112)</f>
        <v>-743.61222651390108</v>
      </c>
      <c r="AB112" s="1">
        <f>SUMIFS(StorageGeneration_1!V:V,StorageGeneration_1!$A:$A,$B$107,StorageGeneration_1!$B:$B,$H112) - SUMIFS(StorageGeneration_2!V:V,StorageGeneration_2!$A:$A,$B$107,StorageGeneration_2!$B:$B,$H112)</f>
        <v>-1573.6695327757661</v>
      </c>
      <c r="AC112" s="1">
        <f>SUMIFS(StorageGeneration_1!W:W,StorageGeneration_1!$A:$A,$B$107,StorageGeneration_1!$B:$B,$H112) - SUMIFS(StorageGeneration_2!W:W,StorageGeneration_2!$A:$A,$B$107,StorageGeneration_2!$B:$B,$H112)</f>
        <v>-1327.3323714811982</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1022.62843638</v>
      </c>
      <c r="U127" s="1">
        <f>SUMIFS(DispatchableCapacity_1!O:O,DispatchableCapacity_1!$A:$A,$B$123,DispatchableCapacity_1!$B:$B,$H127)-SUMIFS(DispatchableCapacity_2!O:O,DispatchableCapacity_2!$A:$A,$B$123,DispatchableCapacity_2!$B:$B,$H127)</f>
        <v>1022.62843638</v>
      </c>
      <c r="V127" s="1">
        <f>SUMIFS(DispatchableCapacity_1!P:P,DispatchableCapacity_1!$A:$A,$B$123,DispatchableCapacity_1!$B:$B,$H127)-SUMIFS(DispatchableCapacity_2!P:P,DispatchableCapacity_2!$A:$A,$B$123,DispatchableCapacity_2!$B:$B,$H127)</f>
        <v>1172.7952414199999</v>
      </c>
      <c r="W127" s="1">
        <f>SUMIFS(DispatchableCapacity_1!Q:Q,DispatchableCapacity_1!$A:$A,$B$123,DispatchableCapacity_1!$B:$B,$H127)-SUMIFS(DispatchableCapacity_2!Q:Q,DispatchableCapacity_2!$A:$A,$B$123,DispatchableCapacity_2!$B:$B,$H127)</f>
        <v>1728.5646643199998</v>
      </c>
      <c r="X127" s="1">
        <f>SUMIFS(DispatchableCapacity_1!R:R,DispatchableCapacity_1!$A:$A,$B$123,DispatchableCapacity_1!$B:$B,$H127)-SUMIFS(DispatchableCapacity_2!R:R,DispatchableCapacity_2!$A:$A,$B$123,DispatchableCapacity_2!$B:$B,$H127)</f>
        <v>1524.2134500599998</v>
      </c>
      <c r="Y127" s="1">
        <f>SUMIFS(DispatchableCapacity_1!S:S,DispatchableCapacity_1!$A:$A,$B$123,DispatchableCapacity_1!$B:$B,$H127)-SUMIFS(DispatchableCapacity_2!S:S,DispatchableCapacity_2!$A:$A,$B$123,DispatchableCapacity_2!$B:$B,$H127)</f>
        <v>1895.4904037400004</v>
      </c>
      <c r="Z127" s="1">
        <f>SUMIFS(DispatchableCapacity_1!T:T,DispatchableCapacity_1!$A:$A,$B$123,DispatchableCapacity_1!$B:$B,$H127)-SUMIFS(DispatchableCapacity_2!T:T,DispatchableCapacity_2!$A:$A,$B$123,DispatchableCapacity_2!$B:$B,$H127)</f>
        <v>2211.2895838800005</v>
      </c>
      <c r="AA127" s="1">
        <f>SUMIFS(DispatchableCapacity_1!U:U,DispatchableCapacity_1!$A:$A,$B$123,DispatchableCapacity_1!$B:$B,$H127)-SUMIFS(DispatchableCapacity_2!U:U,DispatchableCapacity_2!$A:$A,$B$123,DispatchableCapacity_2!$B:$B,$H127)</f>
        <v>3065.2272976800004</v>
      </c>
      <c r="AB127" s="1">
        <f>SUMIFS(DispatchableCapacity_1!V:V,DispatchableCapacity_1!$A:$A,$B$123,DispatchableCapacity_1!$B:$B,$H127)-SUMIFS(DispatchableCapacity_2!V:V,DispatchableCapacity_2!$A:$A,$B$123,DispatchableCapacity_2!$B:$B,$H127)</f>
        <v>3065.2272976800004</v>
      </c>
      <c r="AC127" s="1">
        <f>SUMIFS(DispatchableCapacity_1!W:W,DispatchableCapacity_1!$A:$A,$B$123,DispatchableCapacity_1!$B:$B,$H127)-SUMIFS(DispatchableCapacity_2!W:W,DispatchableCapacity_2!$A:$A,$B$123,DispatchableCapacity_2!$B:$B,$H127)</f>
        <v>4018.9245376199997</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-390.00000000000006</v>
      </c>
      <c r="Q128" s="1">
        <f>SUMIFS(DispatchableCapacity_1!K:K,DispatchableCapacity_1!$A:$A,$B$123,DispatchableCapacity_1!$B:$B,$H128)-SUMIFS(DispatchableCapacity_2!K:K,DispatchableCapacity_2!$A:$A,$B$123,DispatchableCapacity_2!$B:$B,$H128)</f>
        <v>-390.00000000000006</v>
      </c>
      <c r="R128" s="1">
        <f>SUMIFS(DispatchableCapacity_1!L:L,DispatchableCapacity_1!$A:$A,$B$123,DispatchableCapacity_1!$B:$B,$H128)-SUMIFS(DispatchableCapacity_2!L:L,DispatchableCapacity_2!$A:$A,$B$123,DispatchableCapacity_2!$B:$B,$H128)</f>
        <v>-390.00000000000006</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212.75578099000001</v>
      </c>
      <c r="S129" s="1">
        <f>SUMIFS(DispatchableCapacity_1!M:M,DispatchableCapacity_1!$A:$A,$B$123,DispatchableCapacity_1!$B:$B,$H129)-SUMIFS(DispatchableCapacity_2!M:M,DispatchableCapacity_2!$A:$A,$B$123,DispatchableCapacity_2!$B:$B,$H129)</f>
        <v>603.44529608999994</v>
      </c>
      <c r="T129" s="1">
        <f>SUMIFS(DispatchableCapacity_1!N:N,DispatchableCapacity_1!$A:$A,$B$123,DispatchableCapacity_1!$B:$B,$H129)-SUMIFS(DispatchableCapacity_2!N:N,DispatchableCapacity_2!$A:$A,$B$123,DispatchableCapacity_2!$B:$B,$H129)</f>
        <v>1515.6353724799999</v>
      </c>
      <c r="U129" s="1">
        <f>SUMIFS(DispatchableCapacity_1!O:O,DispatchableCapacity_1!$A:$A,$B$123,DispatchableCapacity_1!$B:$B,$H129)-SUMIFS(DispatchableCapacity_2!O:O,DispatchableCapacity_2!$A:$A,$B$123,DispatchableCapacity_2!$B:$B,$H129)</f>
        <v>1850.1726203499995</v>
      </c>
      <c r="V129" s="1">
        <f>SUMIFS(DispatchableCapacity_1!P:P,DispatchableCapacity_1!$A:$A,$B$123,DispatchableCapacity_1!$B:$B,$H129)-SUMIFS(DispatchableCapacity_2!P:P,DispatchableCapacity_2!$A:$A,$B$123,DispatchableCapacity_2!$B:$B,$H129)</f>
        <v>2093.2347424599993</v>
      </c>
      <c r="W129" s="1">
        <f>SUMIFS(DispatchableCapacity_1!Q:Q,DispatchableCapacity_1!$A:$A,$B$123,DispatchableCapacity_1!$B:$B,$H129)-SUMIFS(DispatchableCapacity_2!Q:Q,DispatchableCapacity_2!$A:$A,$B$123,DispatchableCapacity_2!$B:$B,$H129)</f>
        <v>2093.2347424599998</v>
      </c>
      <c r="X129" s="1">
        <f>SUMIFS(DispatchableCapacity_1!R:R,DispatchableCapacity_1!$A:$A,$B$123,DispatchableCapacity_1!$B:$B,$H129)-SUMIFS(DispatchableCapacity_2!R:R,DispatchableCapacity_2!$A:$A,$B$123,DispatchableCapacity_2!$B:$B,$H129)</f>
        <v>2093.2347424599998</v>
      </c>
      <c r="Y129" s="1">
        <f>SUMIFS(DispatchableCapacity_1!S:S,DispatchableCapacity_1!$A:$A,$B$123,DispatchableCapacity_1!$B:$B,$H129)-SUMIFS(DispatchableCapacity_2!S:S,DispatchableCapacity_2!$A:$A,$B$123,DispatchableCapacity_2!$B:$B,$H129)</f>
        <v>1743.6839982399997</v>
      </c>
      <c r="Z129" s="1">
        <f>SUMIFS(DispatchableCapacity_1!T:T,DispatchableCapacity_1!$A:$A,$B$123,DispatchableCapacity_1!$B:$B,$H129)-SUMIFS(DispatchableCapacity_2!T:T,DispatchableCapacity_2!$A:$A,$B$123,DispatchableCapacity_2!$B:$B,$H129)</f>
        <v>1561.3510641199998</v>
      </c>
      <c r="AA129" s="1">
        <f>SUMIFS(DispatchableCapacity_1!U:U,DispatchableCapacity_1!$A:$A,$B$123,DispatchableCapacity_1!$B:$B,$H129)-SUMIFS(DispatchableCapacity_2!U:U,DispatchableCapacity_2!$A:$A,$B$123,DispatchableCapacity_2!$B:$B,$H129)</f>
        <v>1561.35106412</v>
      </c>
      <c r="AB129" s="1">
        <f>SUMIFS(DispatchableCapacity_1!V:V,DispatchableCapacity_1!$A:$A,$B$123,DispatchableCapacity_1!$B:$B,$H129)-SUMIFS(DispatchableCapacity_2!V:V,DispatchableCapacity_2!$A:$A,$B$123,DispatchableCapacity_2!$B:$B,$H129)</f>
        <v>968.2034582800004</v>
      </c>
      <c r="AC129" s="1">
        <f>SUMIFS(DispatchableCapacity_1!W:W,DispatchableCapacity_1!$A:$A,$B$123,DispatchableCapacity_1!$B:$B,$H129)-SUMIFS(DispatchableCapacity_2!W:W,DispatchableCapacity_2!$A:$A,$B$123,DispatchableCapacity_2!$B:$B,$H129)</f>
        <v>-1407.3244225800004</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46.801899030000001</v>
      </c>
      <c r="V130" s="1">
        <f>SUMIFS(DispatchableCapacity_1!P:P,DispatchableCapacity_1!$A:$A,$B$123,DispatchableCapacity_1!$B:$B,$H130)-SUMIFS(DispatchableCapacity_2!P:P,DispatchableCapacity_2!$A:$A,$B$123,DispatchableCapacity_2!$B:$B,$H130)</f>
        <v>264.13652094999998</v>
      </c>
      <c r="W130" s="1">
        <f>SUMIFS(DispatchableCapacity_1!Q:Q,DispatchableCapacity_1!$A:$A,$B$123,DispatchableCapacity_1!$B:$B,$H130)-SUMIFS(DispatchableCapacity_2!Q:Q,DispatchableCapacity_2!$A:$A,$B$123,DispatchableCapacity_2!$B:$B,$H130)</f>
        <v>506.08472588000001</v>
      </c>
      <c r="X130" s="1">
        <f>SUMIFS(DispatchableCapacity_1!R:R,DispatchableCapacity_1!$A:$A,$B$123,DispatchableCapacity_1!$B:$B,$H130)-SUMIFS(DispatchableCapacity_2!R:R,DispatchableCapacity_2!$A:$A,$B$123,DispatchableCapacity_2!$B:$B,$H130)</f>
        <v>426.33452879999999</v>
      </c>
      <c r="Y130" s="1">
        <f>SUMIFS(DispatchableCapacity_1!S:S,DispatchableCapacity_1!$A:$A,$B$123,DispatchableCapacity_1!$B:$B,$H130)-SUMIFS(DispatchableCapacity_2!S:S,DispatchableCapacity_2!$A:$A,$B$123,DispatchableCapacity_2!$B:$B,$H130)</f>
        <v>204.51308982</v>
      </c>
      <c r="Z130" s="1">
        <f>SUMIFS(DispatchableCapacity_1!T:T,DispatchableCapacity_1!$A:$A,$B$123,DispatchableCapacity_1!$B:$B,$H130)-SUMIFS(DispatchableCapacity_2!T:T,DispatchableCapacity_2!$A:$A,$B$123,DispatchableCapacity_2!$B:$B,$H130)</f>
        <v>468.12464115999978</v>
      </c>
      <c r="AA130" s="1">
        <f>SUMIFS(DispatchableCapacity_1!U:U,DispatchableCapacity_1!$A:$A,$B$123,DispatchableCapacity_1!$B:$B,$H130)-SUMIFS(DispatchableCapacity_2!U:U,DispatchableCapacity_2!$A:$A,$B$123,DispatchableCapacity_2!$B:$B,$H130)</f>
        <v>855.2938213299999</v>
      </c>
      <c r="AB130" s="1">
        <f>SUMIFS(DispatchableCapacity_1!V:V,DispatchableCapacity_1!$A:$A,$B$123,DispatchableCapacity_1!$B:$B,$H130)-SUMIFS(DispatchableCapacity_2!V:V,DispatchableCapacity_2!$A:$A,$B$123,DispatchableCapacity_2!$B:$B,$H130)</f>
        <v>855.2938213299999</v>
      </c>
      <c r="AC130" s="1">
        <f>SUMIFS(DispatchableCapacity_1!W:W,DispatchableCapacity_1!$A:$A,$B$123,DispatchableCapacity_1!$B:$B,$H130)-SUMIFS(DispatchableCapacity_2!W:W,DispatchableCapacity_2!$A:$A,$B$123,DispatchableCapacity_2!$B:$B,$H130)</f>
        <v>893.21594386999982</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-1735</v>
      </c>
      <c r="Q133" s="1">
        <f>SUMIFS(DispatchableCapacity_1!K:K,DispatchableCapacity_1!$A:$A,$B$123,DispatchableCapacity_1!$B:$B,$H133)-SUMIFS(DispatchableCapacity_2!K:K,DispatchableCapacity_2!$A:$A,$B$123,DispatchableCapacity_2!$B:$B,$H133)</f>
        <v>-1735</v>
      </c>
      <c r="R133" s="1">
        <f>SUMIFS(DispatchableCapacity_1!L:L,DispatchableCapacity_1!$A:$A,$B$123,DispatchableCapacity_1!$B:$B,$H133)-SUMIFS(DispatchableCapacity_2!L:L,DispatchableCapacity_2!$A:$A,$B$123,DispatchableCapacity_2!$B:$B,$H133)</f>
        <v>-1735</v>
      </c>
      <c r="S133" s="1">
        <f>SUMIFS(DispatchableCapacity_1!M:M,DispatchableCapacity_1!$A:$A,$B$123,DispatchableCapacity_1!$B:$B,$H133)-SUMIFS(DispatchableCapacity_2!M:M,DispatchableCapacity_2!$A:$A,$B$123,DispatchableCapacity_2!$B:$B,$H133)</f>
        <v>-2485</v>
      </c>
      <c r="T133" s="1">
        <f>SUMIFS(DispatchableCapacity_1!N:N,DispatchableCapacity_1!$A:$A,$B$123,DispatchableCapacity_1!$B:$B,$H133)-SUMIFS(DispatchableCapacity_2!N:N,DispatchableCapacity_2!$A:$A,$B$123,DispatchableCapacity_2!$B:$B,$H133)</f>
        <v>-3307.5</v>
      </c>
      <c r="U133" s="1">
        <f>SUMIFS(DispatchableCapacity_1!O:O,DispatchableCapacity_1!$A:$A,$B$123,DispatchableCapacity_1!$B:$B,$H133)-SUMIFS(DispatchableCapacity_2!O:O,DispatchableCapacity_2!$A:$A,$B$123,DispatchableCapacity_2!$B:$B,$H133)</f>
        <v>-3307.5</v>
      </c>
      <c r="V133" s="1">
        <f>SUMIFS(DispatchableCapacity_1!P:P,DispatchableCapacity_1!$A:$A,$B$123,DispatchableCapacity_1!$B:$B,$H133)-SUMIFS(DispatchableCapacity_2!P:P,DispatchableCapacity_2!$A:$A,$B$123,DispatchableCapacity_2!$B:$B,$H133)</f>
        <v>-3307.5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-882</v>
      </c>
      <c r="U135" s="1">
        <f>SUMIFS(Retirements_1!O$13:O$18,Retirements_1!$A$13:$A$18,$B$123)-SUMIFS(Retirements_2!O$13:O$18,Retirements_2!$A$13:$A$18,$B$123)</f>
        <v>-882</v>
      </c>
      <c r="V135" s="1">
        <f>SUMIFS(Retirements_1!P$13:P$18,Retirements_1!$A$13:$A$18,$B$123)-SUMIFS(Retirements_2!P$13:P$18,Retirements_2!$A$13:$A$18,$B$123)</f>
        <v>-882</v>
      </c>
      <c r="W135" s="1">
        <f>SUMIFS(Retirements_1!Q$13:Q$18,Retirements_1!$A$13:$A$18,$B$123)-SUMIFS(Retirements_2!Q$13:Q$18,Retirements_2!$A$13:$A$18,$B$123)</f>
        <v>-1265.152</v>
      </c>
      <c r="X135" s="1">
        <f>SUMIFS(Retirements_1!R$13:R$18,Retirements_1!$A$13:$A$18,$B$123)-SUMIFS(Retirements_2!R$13:R$18,Retirements_2!$A$13:$A$18,$B$123)</f>
        <v>-829.85699999999997</v>
      </c>
      <c r="Y135" s="1">
        <f>SUMIFS(Retirements_1!S$13:S$18,Retirements_1!$A$13:$A$18,$B$123)-SUMIFS(Retirements_2!S$13:S$18,Retirements_2!$A$13:$A$18,$B$123)</f>
        <v>-775.15200000000186</v>
      </c>
      <c r="Z135" s="1">
        <f>SUMIFS(Retirements_1!T$13:T$18,Retirements_1!$A$13:$A$18,$B$123)-SUMIFS(Retirements_2!T$13:T$18,Retirements_2!$A$13:$A$18,$B$123)</f>
        <v>-775.15200000000186</v>
      </c>
      <c r="AA135" s="1">
        <f>SUMIFS(Retirements_1!U$13:U$18,Retirements_1!$A$13:$A$18,$B$123)-SUMIFS(Retirements_2!U$13:U$18,Retirements_2!$A$13:$A$18,$B$123)</f>
        <v>-775.15200000000186</v>
      </c>
      <c r="AB135" s="1">
        <f>SUMIFS(Retirements_1!V$13:V$18,Retirements_1!$A$13:$A$18,$B$123)-SUMIFS(Retirements_2!V$13:V$18,Retirements_2!$A$13:$A$18,$B$123)</f>
        <v>-775.15200000000186</v>
      </c>
      <c r="AC135" s="1">
        <f>SUMIFS(Retirements_1!W$13:W$18,Retirements_1!$A$13:$A$18,$B$123)-SUMIFS(Retirements_2!W$13:W$18,Retirements_2!$A$13:$A$18,$B$123)</f>
        <v>-775.15200000000186</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9.998984751291573E-9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-882</v>
      </c>
      <c r="U136" s="1">
        <f>SUMIFS(DispatchableCapacity_1!O:O,DispatchableCapacity_1!$A:$A,$B$123,DispatchableCapacity_1!$B:$B,$H136)-SUMIFS(DispatchableCapacity_2!O:O,DispatchableCapacity_2!$A:$A,$B$123,DispatchableCapacity_2!$B:$B,$H136)</f>
        <v>-882.00000000000182</v>
      </c>
      <c r="V136" s="1">
        <f>SUMIFS(DispatchableCapacity_1!P:P,DispatchableCapacity_1!$A:$A,$B$123,DispatchableCapacity_1!$B:$B,$H136)-SUMIFS(DispatchableCapacity_2!P:P,DispatchableCapacity_2!$A:$A,$B$123,DispatchableCapacity_2!$B:$B,$H136)</f>
        <v>-882.00000000000182</v>
      </c>
      <c r="W136" s="1">
        <f>SUMIFS(DispatchableCapacity_1!Q:Q,DispatchableCapacity_1!$A:$A,$B$123,DispatchableCapacity_1!$B:$B,$H136)-SUMIFS(DispatchableCapacity_2!Q:Q,DispatchableCapacity_2!$A:$A,$B$123,DispatchableCapacity_2!$B:$B,$H136)</f>
        <v>-1265.152</v>
      </c>
      <c r="X136" s="1">
        <f>SUMIFS(DispatchableCapacity_1!R:R,DispatchableCapacity_1!$A:$A,$B$123,DispatchableCapacity_1!$B:$B,$H136)-SUMIFS(DispatchableCapacity_2!R:R,DispatchableCapacity_2!$A:$A,$B$123,DispatchableCapacity_2!$B:$B,$H136)</f>
        <v>-829.85700000000179</v>
      </c>
      <c r="Y136" s="1">
        <f>SUMIFS(DispatchableCapacity_1!S:S,DispatchableCapacity_1!$A:$A,$B$123,DispatchableCapacity_1!$B:$B,$H136)-SUMIFS(DispatchableCapacity_2!S:S,DispatchableCapacity_2!$A:$A,$B$123,DispatchableCapacity_2!$B:$B,$H136)</f>
        <v>-775.15200000000186</v>
      </c>
      <c r="Z136" s="1">
        <f>SUMIFS(DispatchableCapacity_1!T:T,DispatchableCapacity_1!$A:$A,$B$123,DispatchableCapacity_1!$B:$B,$H136)-SUMIFS(DispatchableCapacity_2!T:T,DispatchableCapacity_2!$A:$A,$B$123,DispatchableCapacity_2!$B:$B,$H136)</f>
        <v>-775.15200000000186</v>
      </c>
      <c r="AA136" s="1">
        <f>SUMIFS(DispatchableCapacity_1!U:U,DispatchableCapacity_1!$A:$A,$B$123,DispatchableCapacity_1!$B:$B,$H136)-SUMIFS(DispatchableCapacity_2!U:U,DispatchableCapacity_2!$A:$A,$B$123,DispatchableCapacity_2!$B:$B,$H136)</f>
        <v>-775.15200000000368</v>
      </c>
      <c r="AB136" s="1">
        <f>SUMIFS(DispatchableCapacity_1!V:V,DispatchableCapacity_1!$A:$A,$B$123,DispatchableCapacity_1!$B:$B,$H136)-SUMIFS(DispatchableCapacity_2!V:V,DispatchableCapacity_2!$A:$A,$B$123,DispatchableCapacity_2!$B:$B,$H136)</f>
        <v>-775.15200000000368</v>
      </c>
      <c r="AC136" s="1">
        <f>SUMIFS(DispatchableCapacity_1!W:W,DispatchableCapacity_1!$A:$A,$B$123,DispatchableCapacity_1!$B:$B,$H136)-SUMIFS(DispatchableCapacity_2!W:W,DispatchableCapacity_2!$A:$A,$B$123,DispatchableCapacity_2!$B:$B,$H136)</f>
        <v>-775.15200000000368</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Slow Change (Counterfactual)</v>
      </c>
      <c r="I148" s="21">
        <f>SUM(J148:AD148)</f>
        <v>2120.7083592143549</v>
      </c>
      <c r="J148" s="21">
        <f>Emissions_1!C4</f>
        <v>121.31714465443112</v>
      </c>
      <c r="K148" s="21">
        <f>Emissions_1!D4</f>
        <v>120.76088407077856</v>
      </c>
      <c r="L148" s="21">
        <f>Emissions_1!E4</f>
        <v>120.79602999113811</v>
      </c>
      <c r="M148" s="21">
        <f>Emissions_1!F4</f>
        <v>114.95067627233796</v>
      </c>
      <c r="N148" s="21">
        <f>Emissions_1!G4</f>
        <v>112.83571646747521</v>
      </c>
      <c r="O148" s="21">
        <f>Emissions_1!H4</f>
        <v>110.51135190401754</v>
      </c>
      <c r="P148" s="21">
        <f>Emissions_1!I4</f>
        <v>117.57580996716484</v>
      </c>
      <c r="Q148" s="21">
        <f>Emissions_1!J4</f>
        <v>109.08316399451665</v>
      </c>
      <c r="R148" s="21">
        <f>Emissions_1!K4</f>
        <v>91.673708363464101</v>
      </c>
      <c r="S148" s="21">
        <f>Emissions_1!L4</f>
        <v>95.190967008422632</v>
      </c>
      <c r="T148" s="21">
        <f>Emissions_1!M4</f>
        <v>88.542721134399144</v>
      </c>
      <c r="U148" s="21">
        <f>Emissions_1!N4</f>
        <v>91.618663794754866</v>
      </c>
      <c r="V148" s="21">
        <f>Emissions_1!O4</f>
        <v>93.340469501123891</v>
      </c>
      <c r="W148" s="21">
        <f>Emissions_1!P4</f>
        <v>90.611756739694883</v>
      </c>
      <c r="X148" s="21">
        <f>Emissions_1!Q4</f>
        <v>90.522363900599018</v>
      </c>
      <c r="Y148" s="21">
        <f>Emissions_1!R4</f>
        <v>89.974726969239669</v>
      </c>
      <c r="Z148" s="21">
        <f>Emissions_1!S4</f>
        <v>95.352161486766292</v>
      </c>
      <c r="AA148" s="21">
        <f>Emissions_1!T4</f>
        <v>91.997977443155364</v>
      </c>
      <c r="AB148" s="21">
        <f>Emissions_1!U4</f>
        <v>92.291477700016458</v>
      </c>
      <c r="AC148" s="21">
        <f>Emissions_1!V4</f>
        <v>94.084485433704188</v>
      </c>
      <c r="AD148" s="21">
        <f>Emissions_1!W4</f>
        <v>87.676102417154354</v>
      </c>
    </row>
    <row r="149" spans="8:30">
      <c r="H149" s="7" t="str">
        <f>CaseName_2</f>
        <v>Slow Change (DP4)</v>
      </c>
      <c r="I149" s="21">
        <f>SUM(J149:AD149)</f>
        <v>2129.872796841506</v>
      </c>
      <c r="J149" s="21">
        <f>Emissions_2!C4</f>
        <v>121.30846187177043</v>
      </c>
      <c r="K149" s="21">
        <f>Emissions_2!D4</f>
        <v>120.93024249365486</v>
      </c>
      <c r="L149" s="21">
        <f>Emissions_2!E4</f>
        <v>120.83553473233027</v>
      </c>
      <c r="M149" s="21">
        <f>Emissions_2!F4</f>
        <v>115.69944024330097</v>
      </c>
      <c r="N149" s="21">
        <f>Emissions_2!G4</f>
        <v>113.41537719338679</v>
      </c>
      <c r="O149" s="21">
        <f>Emissions_2!H4</f>
        <v>110.50670293274776</v>
      </c>
      <c r="P149" s="21">
        <f>Emissions_2!I4</f>
        <v>117.94489332273861</v>
      </c>
      <c r="Q149" s="21">
        <f>Emissions_2!J4</f>
        <v>108.57087153919669</v>
      </c>
      <c r="R149" s="21">
        <f>Emissions_2!K4</f>
        <v>92.168144428583588</v>
      </c>
      <c r="S149" s="21">
        <f>Emissions_2!L4</f>
        <v>94.981099506686476</v>
      </c>
      <c r="T149" s="21">
        <f>Emissions_2!M4</f>
        <v>87.607126839025796</v>
      </c>
      <c r="U149" s="21">
        <f>Emissions_2!N4</f>
        <v>91.937315741031185</v>
      </c>
      <c r="V149" s="21">
        <f>Emissions_2!O4</f>
        <v>93.863886938578418</v>
      </c>
      <c r="W149" s="21">
        <f>Emissions_2!P4</f>
        <v>90.84708181050226</v>
      </c>
      <c r="X149" s="21">
        <f>Emissions_2!Q4</f>
        <v>92.824646997603281</v>
      </c>
      <c r="Y149" s="21">
        <f>Emissions_2!R4</f>
        <v>91.598160648811898</v>
      </c>
      <c r="Z149" s="21">
        <f>Emissions_2!S4</f>
        <v>94.242636922565467</v>
      </c>
      <c r="AA149" s="21">
        <f>Emissions_2!T4</f>
        <v>92.130426082476546</v>
      </c>
      <c r="AB149" s="21">
        <f>Emissions_2!U4</f>
        <v>94.062216392404324</v>
      </c>
      <c r="AC149" s="21">
        <f>Emissions_2!V4</f>
        <v>94.337843256495162</v>
      </c>
      <c r="AD149" s="21">
        <f>Emissions_2!W4</f>
        <v>90.060686947614855</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12368</v>
      </c>
      <c r="P4" s="5">
        <v>12368</v>
      </c>
      <c r="Q4" s="5">
        <v>12368</v>
      </c>
      <c r="R4" s="5">
        <v>11631.152</v>
      </c>
      <c r="S4" s="5">
        <v>11195.857</v>
      </c>
      <c r="T4" s="5">
        <v>11141.152000000002</v>
      </c>
      <c r="U4" s="5">
        <v>11141.152000000002</v>
      </c>
      <c r="V4" s="5">
        <v>11141.152000000002</v>
      </c>
      <c r="W4" s="5">
        <v>11141.152000000002</v>
      </c>
      <c r="X4" s="5">
        <v>11141.152000000002</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7218.6614364000006</v>
      </c>
      <c r="P7" s="5">
        <v>6756.6614363899998</v>
      </c>
      <c r="Q7" s="5">
        <v>6789.8282414300002</v>
      </c>
      <c r="R7" s="5">
        <v>7215.59766433</v>
      </c>
      <c r="S7" s="5">
        <v>7215.59766433</v>
      </c>
      <c r="T7" s="5">
        <v>7636.7306902299997</v>
      </c>
      <c r="U7" s="5">
        <v>7952.52987037</v>
      </c>
      <c r="V7" s="5">
        <v>8366.4675841699991</v>
      </c>
      <c r="W7" s="5">
        <v>8246.4675841699991</v>
      </c>
      <c r="X7" s="5">
        <v>9200.1648241099992</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3390.6693627635004</v>
      </c>
      <c r="N9" s="5">
        <v>3786.6608674075001</v>
      </c>
      <c r="O9" s="5">
        <v>4710.4194089010007</v>
      </c>
      <c r="P9" s="5">
        <v>5049.5809832800996</v>
      </c>
      <c r="Q9" s="5">
        <v>5477.0969153788001</v>
      </c>
      <c r="R9" s="5">
        <v>6132.4418697744004</v>
      </c>
      <c r="S9" s="5">
        <v>6142.2921488169004</v>
      </c>
      <c r="T9" s="5">
        <v>6249.0834125764004</v>
      </c>
      <c r="U9" s="5">
        <v>6525.6951932156999</v>
      </c>
      <c r="V9" s="5">
        <v>6928.340470491099</v>
      </c>
      <c r="W9" s="5">
        <v>6938.0532142101993</v>
      </c>
      <c r="X9" s="5">
        <v>6984.8306980793996</v>
      </c>
    </row>
    <row r="10" spans="1:24" s="3" customFormat="1">
      <c r="A10" s="6" t="s">
        <v>77</v>
      </c>
      <c r="B10" s="76" t="s">
        <v>119</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77</v>
      </c>
      <c r="B11" s="76" t="s">
        <v>120</v>
      </c>
      <c r="C11" s="5">
        <v>9005.4579999999987</v>
      </c>
      <c r="D11" s="5">
        <v>9005.4579999999987</v>
      </c>
      <c r="E11" s="5">
        <v>10092.657999999999</v>
      </c>
      <c r="F11" s="5">
        <v>10092.657999999999</v>
      </c>
      <c r="G11" s="5">
        <v>10232.457999999999</v>
      </c>
      <c r="H11" s="5">
        <v>10552.457999999999</v>
      </c>
      <c r="I11" s="5">
        <v>10872.458000000001</v>
      </c>
      <c r="J11" s="5">
        <v>11192.457999999999</v>
      </c>
      <c r="K11" s="5">
        <v>11512.457999999999</v>
      </c>
      <c r="L11" s="5">
        <v>11741.707999999999</v>
      </c>
      <c r="M11" s="5">
        <v>11695.707999999999</v>
      </c>
      <c r="N11" s="5">
        <v>11695.707999999999</v>
      </c>
      <c r="O11" s="5">
        <v>11695.707999999999</v>
      </c>
      <c r="P11" s="5">
        <v>11417.008</v>
      </c>
      <c r="Q11" s="5">
        <v>11417.008</v>
      </c>
      <c r="R11" s="5">
        <v>11265.108</v>
      </c>
      <c r="S11" s="5">
        <v>11096.108</v>
      </c>
      <c r="T11" s="5">
        <v>10963.908000000001</v>
      </c>
      <c r="U11" s="5">
        <v>10933.908000000001</v>
      </c>
      <c r="V11" s="5">
        <v>10982.96368221</v>
      </c>
      <c r="W11" s="5">
        <v>11037.858892329999</v>
      </c>
      <c r="X11" s="5">
        <v>11002.807999999999</v>
      </c>
    </row>
    <row r="12" spans="1:24" s="3" customFormat="1">
      <c r="A12" s="6" t="s">
        <v>77</v>
      </c>
      <c r="B12" s="76" t="s">
        <v>121</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6979.3779339500015</v>
      </c>
      <c r="P12" s="5">
        <v>6979.3779339500015</v>
      </c>
      <c r="Q12" s="5">
        <v>6979.3779339500015</v>
      </c>
      <c r="R12" s="5">
        <v>7343.8202430500005</v>
      </c>
      <c r="S12" s="5">
        <v>7502.2547124100001</v>
      </c>
      <c r="T12" s="5">
        <v>8576.7110000000011</v>
      </c>
      <c r="U12" s="5">
        <v>8576.7110000000011</v>
      </c>
      <c r="V12" s="5">
        <v>8631.7110000000011</v>
      </c>
      <c r="W12" s="5">
        <v>8631.7110000000011</v>
      </c>
      <c r="X12" s="5">
        <v>8631.7110000000011</v>
      </c>
    </row>
    <row r="13" spans="1:24" s="3" customFormat="1">
      <c r="A13" s="6" t="s">
        <v>77</v>
      </c>
      <c r="B13" s="77" t="s">
        <v>122</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97" t="s">
        <v>138</v>
      </c>
      <c r="B14" s="97"/>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69218.175397038809</v>
      </c>
      <c r="M14" s="17">
        <v>68928.896953345611</v>
      </c>
      <c r="N14" s="17">
        <v>69590.889890512306</v>
      </c>
      <c r="O14" s="17">
        <v>69849.458619425728</v>
      </c>
      <c r="P14" s="17">
        <v>70073.401051845693</v>
      </c>
      <c r="Q14" s="17">
        <v>70983.534521702779</v>
      </c>
      <c r="R14" s="17">
        <v>71338.701085934386</v>
      </c>
      <c r="S14" s="17">
        <v>71281.276372879656</v>
      </c>
      <c r="T14" s="17">
        <v>72528.947286718729</v>
      </c>
      <c r="U14" s="17">
        <v>73537.769776506131</v>
      </c>
      <c r="V14" s="17">
        <v>74306.739916103834</v>
      </c>
      <c r="W14" s="17">
        <v>74892.44063919007</v>
      </c>
      <c r="X14" s="17">
        <v>76500.983123436774</v>
      </c>
    </row>
    <row r="15" spans="1:24" s="3" customFormat="1">
      <c r="A15" s="6" t="s">
        <v>77</v>
      </c>
      <c r="B15" s="77" t="s">
        <v>124</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97" t="s">
        <v>144</v>
      </c>
      <c r="B16" s="97"/>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69668.458076054245</v>
      </c>
      <c r="M16" s="17">
        <v>69380.718845152529</v>
      </c>
      <c r="N16" s="17">
        <v>70045.513951290792</v>
      </c>
      <c r="O16" s="17">
        <v>70304.861891916516</v>
      </c>
      <c r="P16" s="17">
        <v>70529.884617348449</v>
      </c>
      <c r="Q16" s="17">
        <v>71442.836602261654</v>
      </c>
      <c r="R16" s="17">
        <v>71799.953634692021</v>
      </c>
      <c r="S16" s="17">
        <v>71745.556740389366</v>
      </c>
      <c r="T16" s="17">
        <v>72996.961281458338</v>
      </c>
      <c r="U16" s="17">
        <v>74008.092924912577</v>
      </c>
      <c r="V16" s="17">
        <v>74781.682715095856</v>
      </c>
      <c r="W16" s="17">
        <v>75370.609280636229</v>
      </c>
      <c r="X16" s="17">
        <v>76982.098571800627</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4942</v>
      </c>
      <c r="P19" s="5">
        <v>4942</v>
      </c>
      <c r="Q19" s="5">
        <v>4942</v>
      </c>
      <c r="R19" s="5">
        <v>4942</v>
      </c>
      <c r="S19" s="5">
        <v>4942</v>
      </c>
      <c r="T19" s="5">
        <v>4942</v>
      </c>
      <c r="U19" s="5">
        <v>4942</v>
      </c>
      <c r="V19" s="5">
        <v>4942</v>
      </c>
      <c r="W19" s="5">
        <v>4942</v>
      </c>
      <c r="X19" s="5">
        <v>4942</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2583.8614363900001</v>
      </c>
      <c r="P22" s="5">
        <v>2583.8614363900001</v>
      </c>
      <c r="Q22" s="5">
        <v>2734.02824143</v>
      </c>
      <c r="R22" s="5">
        <v>2684.02824143</v>
      </c>
      <c r="S22" s="5">
        <v>2684.02824143</v>
      </c>
      <c r="T22" s="5">
        <v>2829.0451110499998</v>
      </c>
      <c r="U22" s="5">
        <v>3144.8442911900001</v>
      </c>
      <c r="V22" s="5">
        <v>3391.3285772899999</v>
      </c>
      <c r="W22" s="5">
        <v>3391.3285772899999</v>
      </c>
      <c r="X22" s="5">
        <v>4345.02581723</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2781.9346884625002</v>
      </c>
      <c r="P24" s="5">
        <v>3168.8332418584</v>
      </c>
      <c r="Q24" s="5">
        <v>3391.2507540196002</v>
      </c>
      <c r="R24" s="5">
        <v>3396.3294763302001</v>
      </c>
      <c r="S24" s="5">
        <v>3400.5206245507002</v>
      </c>
      <c r="T24" s="5">
        <v>3405.0985898668</v>
      </c>
      <c r="U24" s="5">
        <v>3410.7422763123</v>
      </c>
      <c r="V24" s="5">
        <v>3417.4010742575001</v>
      </c>
      <c r="W24" s="5">
        <v>3421.4977522098002</v>
      </c>
      <c r="X24" s="5">
        <v>3425.2226421414002</v>
      </c>
    </row>
    <row r="25" spans="1:24" s="3" customFormat="1">
      <c r="A25" s="6" t="s">
        <v>128</v>
      </c>
      <c r="B25" s="76" t="s">
        <v>119</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1820.96</v>
      </c>
      <c r="U26" s="5">
        <v>1790.96</v>
      </c>
      <c r="V26" s="5">
        <v>1790.96</v>
      </c>
      <c r="W26" s="5">
        <v>1884.16</v>
      </c>
      <c r="X26" s="5">
        <v>1835.8600000000001</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2554.9839339500008</v>
      </c>
      <c r="P27" s="5">
        <v>2554.9839339500008</v>
      </c>
      <c r="Q27" s="5">
        <v>2554.9839339500008</v>
      </c>
      <c r="R27" s="5">
        <v>2651.2473636600007</v>
      </c>
      <c r="S27" s="5">
        <v>2809.6818330200008</v>
      </c>
      <c r="T27" s="5">
        <v>2952.3170000000005</v>
      </c>
      <c r="U27" s="5">
        <v>2952.3170000000005</v>
      </c>
      <c r="V27" s="5">
        <v>2952.3170000000005</v>
      </c>
      <c r="W27" s="5">
        <v>2952.3170000000005</v>
      </c>
      <c r="X27" s="5">
        <v>2952.3170000000005</v>
      </c>
    </row>
    <row r="28" spans="1:24" s="3" customFormat="1">
      <c r="A28" s="6" t="s">
        <v>128</v>
      </c>
      <c r="B28" s="77" t="s">
        <v>122</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97" t="s">
        <v>138</v>
      </c>
      <c r="B29" s="97"/>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21045.700396616914</v>
      </c>
      <c r="P29" s="17">
        <v>21661.031088872944</v>
      </c>
      <c r="Q29" s="17">
        <v>22191.331622515609</v>
      </c>
      <c r="R29" s="17">
        <v>22452.463883063356</v>
      </c>
      <c r="S29" s="17">
        <v>22685.397549422676</v>
      </c>
      <c r="T29" s="17">
        <v>23121.489883534843</v>
      </c>
      <c r="U29" s="17">
        <v>23554.471997537796</v>
      </c>
      <c r="V29" s="17">
        <v>23965.930744112775</v>
      </c>
      <c r="W29" s="17">
        <v>24275.956003951454</v>
      </c>
      <c r="X29" s="17">
        <v>25395.274702687893</v>
      </c>
    </row>
    <row r="30" spans="1:24" s="3" customFormat="1">
      <c r="A30" s="6" t="s">
        <v>128</v>
      </c>
      <c r="B30" s="77" t="s">
        <v>124</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97" t="s">
        <v>144</v>
      </c>
      <c r="B31" s="97"/>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21141.967107879434</v>
      </c>
      <c r="P31" s="17">
        <v>21757.6130020577</v>
      </c>
      <c r="Q31" s="17">
        <v>22289.348399775248</v>
      </c>
      <c r="R31" s="17">
        <v>22550.467583848596</v>
      </c>
      <c r="S31" s="17">
        <v>22784.176088988734</v>
      </c>
      <c r="T31" s="17">
        <v>23221.3436318065</v>
      </c>
      <c r="U31" s="17">
        <v>23655.559441588379</v>
      </c>
      <c r="V31" s="17">
        <v>24067.728281315944</v>
      </c>
      <c r="W31" s="17">
        <v>24378.661886007027</v>
      </c>
      <c r="X31" s="17">
        <v>25498.618538137649</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6689.152</v>
      </c>
      <c r="S34" s="5">
        <v>6253.8570000000009</v>
      </c>
      <c r="T34" s="5">
        <v>6199.152000000001</v>
      </c>
      <c r="U34" s="5">
        <v>6199.152000000001</v>
      </c>
      <c r="V34" s="5">
        <v>6199.152000000001</v>
      </c>
      <c r="W34" s="5">
        <v>6199.152000000001</v>
      </c>
      <c r="X34" s="5">
        <v>6199.152000000001</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616.61037869029997</v>
      </c>
      <c r="V39" s="5">
        <v>620.03635729439998</v>
      </c>
      <c r="W39" s="5">
        <v>622.22459014879996</v>
      </c>
      <c r="X39" s="5">
        <v>624.26140944400004</v>
      </c>
    </row>
    <row r="40" spans="1:24">
      <c r="A40" s="6" t="s">
        <v>145</v>
      </c>
      <c r="B40" s="76" t="s">
        <v>119</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145</v>
      </c>
      <c r="B41" s="76" t="s">
        <v>120</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1176.6079999999999</v>
      </c>
      <c r="S41" s="5">
        <v>1176.6079999999999</v>
      </c>
      <c r="T41" s="5">
        <v>1176.6079999999999</v>
      </c>
      <c r="U41" s="5">
        <v>1176.6079999999999</v>
      </c>
      <c r="V41" s="5">
        <v>1474.36368221</v>
      </c>
      <c r="W41" s="5">
        <v>1763.3588923299999</v>
      </c>
      <c r="X41" s="5">
        <v>1776.6079999999999</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2381.857</v>
      </c>
      <c r="S42" s="5">
        <v>2381.857</v>
      </c>
      <c r="T42" s="5">
        <v>2381.857</v>
      </c>
      <c r="U42" s="5">
        <v>2381.857</v>
      </c>
      <c r="V42" s="5">
        <v>2381.857</v>
      </c>
      <c r="W42" s="5">
        <v>2381.857</v>
      </c>
      <c r="X42" s="5">
        <v>2381.857</v>
      </c>
    </row>
    <row r="43" spans="1:24">
      <c r="A43" s="6" t="s">
        <v>145</v>
      </c>
      <c r="B43" s="77" t="s">
        <v>122</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97" t="s">
        <v>138</v>
      </c>
      <c r="B44" s="97"/>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18805.479902152681</v>
      </c>
      <c r="S44" s="17">
        <v>18513.15209748975</v>
      </c>
      <c r="T44" s="17">
        <v>18522.513324652158</v>
      </c>
      <c r="U44" s="17">
        <v>18679.6766166702</v>
      </c>
      <c r="V44" s="17">
        <v>19003.714523833773</v>
      </c>
      <c r="W44" s="17">
        <v>19487.87329450839</v>
      </c>
      <c r="X44" s="17">
        <v>19699.053010420317</v>
      </c>
    </row>
    <row r="45" spans="1:24">
      <c r="A45" s="6" t="s">
        <v>145</v>
      </c>
      <c r="B45" s="77" t="s">
        <v>124</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97" t="s">
        <v>144</v>
      </c>
      <c r="B46" s="97"/>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19022.228490567362</v>
      </c>
      <c r="S46" s="17">
        <v>18730.785496633234</v>
      </c>
      <c r="T46" s="17">
        <v>18741.873982263838</v>
      </c>
      <c r="U46" s="17">
        <v>18899.954708655336</v>
      </c>
      <c r="V46" s="17">
        <v>19226.486514036849</v>
      </c>
      <c r="W46" s="17">
        <v>19712.049479920061</v>
      </c>
      <c r="X46" s="17">
        <v>19924.191781305781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1647.25075014</v>
      </c>
      <c r="W52" s="5">
        <v>1647.25075014</v>
      </c>
      <c r="X52" s="5">
        <v>1647.25075014</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90.179797565800001</v>
      </c>
      <c r="P54" s="5">
        <v>38.543218044500001</v>
      </c>
      <c r="Q54" s="5">
        <v>238.1333998627</v>
      </c>
      <c r="R54" s="5">
        <v>241.10200179970002</v>
      </c>
      <c r="S54" s="5">
        <v>243.5329523346</v>
      </c>
      <c r="T54" s="5">
        <v>246.30362113699999</v>
      </c>
      <c r="U54" s="5">
        <v>359.50601515470004</v>
      </c>
      <c r="V54" s="5">
        <v>750.99227574739996</v>
      </c>
      <c r="W54" s="5">
        <v>753.61618908879996</v>
      </c>
      <c r="X54" s="5">
        <v>793.95591560829996</v>
      </c>
    </row>
    <row r="55" spans="1:24">
      <c r="A55" s="6" t="s">
        <v>146</v>
      </c>
      <c r="B55" s="76" t="s">
        <v>119</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146</v>
      </c>
      <c r="B56" s="76" t="s">
        <v>120</v>
      </c>
      <c r="C56" s="5">
        <v>3976.7299999999991</v>
      </c>
      <c r="D56" s="5">
        <v>3976.7299999999991</v>
      </c>
      <c r="E56" s="5">
        <v>4336.9299999999994</v>
      </c>
      <c r="F56" s="5">
        <v>4336.9299999999994</v>
      </c>
      <c r="G56" s="5">
        <v>4476.7299999999987</v>
      </c>
      <c r="H56" s="5">
        <v>4796.7299999999987</v>
      </c>
      <c r="I56" s="5">
        <v>5116.7299999999996</v>
      </c>
      <c r="J56" s="5">
        <v>5436.73</v>
      </c>
      <c r="K56" s="5">
        <v>5756.73</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5957.03</v>
      </c>
      <c r="V56" s="5">
        <v>5765.03</v>
      </c>
      <c r="W56" s="5">
        <v>5476.7299999999987</v>
      </c>
      <c r="X56" s="5">
        <v>5476.7299999999987</v>
      </c>
    </row>
    <row r="57" spans="1:24">
      <c r="A57" s="6" t="s">
        <v>146</v>
      </c>
      <c r="B57" s="76" t="s">
        <v>121</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146</v>
      </c>
      <c r="B58" s="77" t="s">
        <v>122</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97" t="s">
        <v>138</v>
      </c>
      <c r="B59" s="97"/>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19569.437612544149</v>
      </c>
      <c r="M59" s="17">
        <v>19332.414509936723</v>
      </c>
      <c r="N59" s="17">
        <v>19200.87956903196</v>
      </c>
      <c r="O59" s="17">
        <v>19017.322258075292</v>
      </c>
      <c r="P59" s="17">
        <v>18955.408798365865</v>
      </c>
      <c r="Q59" s="17">
        <v>19278.949940811042</v>
      </c>
      <c r="R59" s="17">
        <v>19477.326877470703</v>
      </c>
      <c r="S59" s="17">
        <v>19585.945029502822</v>
      </c>
      <c r="T59" s="17">
        <v>19660.142311909534</v>
      </c>
      <c r="U59" s="17">
        <v>19906.79609553047</v>
      </c>
      <c r="V59" s="17">
        <v>19671.812665494614</v>
      </c>
      <c r="W59" s="17">
        <v>19592.273506717429</v>
      </c>
      <c r="X59" s="17">
        <v>19835.448050928535</v>
      </c>
    </row>
    <row r="60" spans="1:24">
      <c r="A60" s="6" t="s">
        <v>146</v>
      </c>
      <c r="B60" s="77" t="s">
        <v>124</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97" t="s">
        <v>144</v>
      </c>
      <c r="B61" s="97"/>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19652.107742400909</v>
      </c>
      <c r="M61" s="17">
        <v>19415.580652254001</v>
      </c>
      <c r="N61" s="17">
        <v>19284.499451628191</v>
      </c>
      <c r="O61" s="17">
        <v>19100.67978320353</v>
      </c>
      <c r="P61" s="17">
        <v>19038.75601092368</v>
      </c>
      <c r="Q61" s="17">
        <v>19362.474554491957</v>
      </c>
      <c r="R61" s="17">
        <v>19561.096640381918</v>
      </c>
      <c r="S61" s="17">
        <v>19670.731290949192</v>
      </c>
      <c r="T61" s="17">
        <v>19745.472831051778</v>
      </c>
      <c r="U61" s="17">
        <v>19992.273918690182</v>
      </c>
      <c r="V61" s="17">
        <v>19758.586329337031</v>
      </c>
      <c r="W61" s="17">
        <v>19679.908031215007</v>
      </c>
      <c r="X61" s="17">
        <v>19923.895333872537</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1123.0694229000001</v>
      </c>
      <c r="S67" s="5">
        <v>1123.0694229000001</v>
      </c>
      <c r="T67" s="5">
        <v>1399.1855791800001</v>
      </c>
      <c r="U67" s="5">
        <v>1399.1855791800001</v>
      </c>
      <c r="V67" s="5">
        <v>1649.3882567399999</v>
      </c>
      <c r="W67" s="5">
        <v>1649.3882567399999</v>
      </c>
      <c r="X67" s="5">
        <v>1649.3882567399999</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406.4328504005</v>
      </c>
      <c r="N69" s="5">
        <v>797.05729046860006</v>
      </c>
      <c r="O69" s="5">
        <v>1234.9510483008999</v>
      </c>
      <c r="P69" s="5">
        <v>1236.1073204289999</v>
      </c>
      <c r="Q69" s="5">
        <v>1238.6119818467</v>
      </c>
      <c r="R69" s="5">
        <v>1883.1302158180001</v>
      </c>
      <c r="S69" s="5">
        <v>1884.1520574374999</v>
      </c>
      <c r="T69" s="5">
        <v>1981.3247634575</v>
      </c>
      <c r="U69" s="5">
        <v>2136.1272072544998</v>
      </c>
      <c r="V69" s="5">
        <v>2136.8954699295996</v>
      </c>
      <c r="W69" s="5">
        <v>2137.5274788053998</v>
      </c>
      <c r="X69" s="5">
        <v>2138.0524514194999</v>
      </c>
    </row>
    <row r="70" spans="1:24">
      <c r="A70" s="6" t="s">
        <v>147</v>
      </c>
      <c r="B70" s="76" t="s">
        <v>119</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1502.36</v>
      </c>
      <c r="T71" s="5">
        <v>1436.36</v>
      </c>
      <c r="U71" s="5">
        <v>1436.36</v>
      </c>
      <c r="V71" s="5">
        <v>1379.6599999999999</v>
      </c>
      <c r="W71" s="5">
        <v>1340.6599999999999</v>
      </c>
      <c r="X71" s="5">
        <v>1340.6599999999999</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646.17887939000002</v>
      </c>
      <c r="S72" s="5">
        <v>646.17887939000002</v>
      </c>
      <c r="T72" s="5">
        <v>1578</v>
      </c>
      <c r="U72" s="5">
        <v>1578</v>
      </c>
      <c r="V72" s="5">
        <v>1633</v>
      </c>
      <c r="W72" s="5">
        <v>1633</v>
      </c>
      <c r="X72" s="5">
        <v>1633</v>
      </c>
    </row>
    <row r="73" spans="1:24">
      <c r="A73" s="6" t="s">
        <v>147</v>
      </c>
      <c r="B73" s="77" t="s">
        <v>122</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97" t="s">
        <v>138</v>
      </c>
      <c r="B74" s="97"/>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6489.5390159448134</v>
      </c>
      <c r="N74" s="17">
        <v>6891.7712664123937</v>
      </c>
      <c r="O74" s="17">
        <v>7108.1977191531896</v>
      </c>
      <c r="P74" s="17">
        <v>6899.6531372957388</v>
      </c>
      <c r="Q74" s="17">
        <v>6914.9353241292629</v>
      </c>
      <c r="R74" s="17">
        <v>7368.608987056914</v>
      </c>
      <c r="S74" s="17">
        <v>7257.9536789084159</v>
      </c>
      <c r="T74" s="17">
        <v>7980.7491198702701</v>
      </c>
      <c r="U74" s="17">
        <v>8147.7701783813254</v>
      </c>
      <c r="V74" s="17">
        <v>8410.6608742252447</v>
      </c>
      <c r="W74" s="17">
        <v>8392.9564990772506</v>
      </c>
      <c r="X74" s="17">
        <v>8419.3927988890118</v>
      </c>
    </row>
    <row r="75" spans="1:24">
      <c r="A75" s="6" t="s">
        <v>147</v>
      </c>
      <c r="B75" s="77" t="s">
        <v>124</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97" t="s">
        <v>144</v>
      </c>
      <c r="B76" s="97"/>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6523.0607387038808</v>
      </c>
      <c r="N76" s="17">
        <v>6925.5893369343776</v>
      </c>
      <c r="O76" s="17">
        <v>7142.0839884131256</v>
      </c>
      <c r="P76" s="17">
        <v>6933.2458002487574</v>
      </c>
      <c r="Q76" s="17">
        <v>6948.7538203952981</v>
      </c>
      <c r="R76" s="17">
        <v>7402.439492248418</v>
      </c>
      <c r="S76" s="17">
        <v>7292.1406968649517</v>
      </c>
      <c r="T76" s="17">
        <v>8015.2798332804796</v>
      </c>
      <c r="U76" s="17">
        <v>8182.3065299484333</v>
      </c>
      <c r="V76" s="17">
        <v>8445.2790489932431</v>
      </c>
      <c r="W76" s="17">
        <v>8427.6789026350107</v>
      </c>
      <c r="X76" s="17">
        <v>8454.5573765103072</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148</v>
      </c>
      <c r="B85" s="76" t="s">
        <v>119</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572.95000000000005</v>
      </c>
      <c r="X86" s="5">
        <v>572.95000000000005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97" t="s">
        <v>138</v>
      </c>
      <c r="B89" s="97"/>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3238.8280175559885</v>
      </c>
      <c r="T89" s="17">
        <v>3244.0526467519244</v>
      </c>
      <c r="U89" s="17">
        <v>3249.0548883863398</v>
      </c>
      <c r="V89" s="17">
        <v>3254.6211084374286</v>
      </c>
      <c r="W89" s="17">
        <v>3143.3813349355332</v>
      </c>
      <c r="X89" s="17">
        <v>3151.8145605110144</v>
      </c>
    </row>
    <row r="90" spans="1:24">
      <c r="A90" s="6" t="s">
        <v>148</v>
      </c>
      <c r="B90" s="77" t="s">
        <v>124</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97" t="s">
        <v>144</v>
      </c>
      <c r="B91" s="97"/>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3267.7231669532562</v>
      </c>
      <c r="T91" s="17">
        <v>3272.991003055738</v>
      </c>
      <c r="U91" s="17">
        <v>3277.9983260302388</v>
      </c>
      <c r="V91" s="17">
        <v>3283.602541412793</v>
      </c>
      <c r="W91" s="17">
        <v>3172.3109808591034</v>
      </c>
      <c r="X91" s="17">
        <v>3180.8355419743498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10366</v>
      </c>
      <c r="S4" s="5">
        <v>10366</v>
      </c>
      <c r="T4" s="5">
        <v>10366</v>
      </c>
      <c r="U4" s="5">
        <v>10366</v>
      </c>
      <c r="V4" s="5">
        <v>10366</v>
      </c>
      <c r="W4" s="5">
        <v>10366</v>
      </c>
      <c r="X4" s="5">
        <v>10366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5691.3842142699996</v>
      </c>
      <c r="T7" s="5">
        <v>5741.2402864900005</v>
      </c>
      <c r="U7" s="5">
        <v>5741.2402864900005</v>
      </c>
      <c r="V7" s="5">
        <v>5301.2402864900005</v>
      </c>
      <c r="W7" s="5">
        <v>5181.2402864900005</v>
      </c>
      <c r="X7" s="5">
        <v>5181.2402864900005</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7296.5000000400014</v>
      </c>
      <c r="L8" s="5">
        <v>7296.5000000400014</v>
      </c>
      <c r="M8" s="5">
        <v>7296.5000000400014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3177.9135817735</v>
      </c>
      <c r="N9" s="5">
        <v>3183.2155713175002</v>
      </c>
      <c r="O9" s="5">
        <v>3194.7840364210001</v>
      </c>
      <c r="P9" s="5">
        <v>3152.6064639001002</v>
      </c>
      <c r="Q9" s="5">
        <v>3119.7256519688003</v>
      </c>
      <c r="R9" s="5">
        <v>3533.1224014344002</v>
      </c>
      <c r="S9" s="5">
        <v>3622.7228775569001</v>
      </c>
      <c r="T9" s="5">
        <v>4300.8863245164002</v>
      </c>
      <c r="U9" s="5">
        <v>4496.2194879356994</v>
      </c>
      <c r="V9" s="5">
        <v>4511.6955850411005</v>
      </c>
      <c r="W9" s="5">
        <v>5114.5559346002001</v>
      </c>
      <c r="X9" s="5">
        <v>7498.9391767894003</v>
      </c>
    </row>
    <row r="10" spans="1:24" s="3" customFormat="1">
      <c r="A10" s="6" t="s">
        <v>77</v>
      </c>
      <c r="B10" s="76" t="s">
        <v>119</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77</v>
      </c>
      <c r="B11" s="76" t="s">
        <v>120</v>
      </c>
      <c r="C11" s="5">
        <v>9005.4579999999987</v>
      </c>
      <c r="D11" s="5">
        <v>9005.4579999999987</v>
      </c>
      <c r="E11" s="5">
        <v>10092.657999999999</v>
      </c>
      <c r="F11" s="5">
        <v>10092.657999999999</v>
      </c>
      <c r="G11" s="5">
        <v>10232.458000000001</v>
      </c>
      <c r="H11" s="5">
        <v>10552.457999999999</v>
      </c>
      <c r="I11" s="5">
        <v>10872.457999999999</v>
      </c>
      <c r="J11" s="5">
        <v>11192.457999999999</v>
      </c>
      <c r="K11" s="5">
        <v>11512.457999999999</v>
      </c>
      <c r="L11" s="5">
        <v>11741.707999999999</v>
      </c>
      <c r="M11" s="5">
        <v>11695.707999999999</v>
      </c>
      <c r="N11" s="5">
        <v>11695.707999999999</v>
      </c>
      <c r="O11" s="5">
        <v>11695.707999999999</v>
      </c>
      <c r="P11" s="5">
        <v>11417.008</v>
      </c>
      <c r="Q11" s="5">
        <v>11417.008</v>
      </c>
      <c r="R11" s="5">
        <v>11272.419838440001</v>
      </c>
      <c r="S11" s="5">
        <v>10971.11983844</v>
      </c>
      <c r="T11" s="5">
        <v>11222.461203109999</v>
      </c>
      <c r="U11" s="5">
        <v>10613.461203109999</v>
      </c>
      <c r="V11" s="5">
        <v>10108.931445460001</v>
      </c>
      <c r="W11" s="5">
        <v>9889.6376791900002</v>
      </c>
      <c r="X11" s="5">
        <v>9841.3376791900009</v>
      </c>
    </row>
    <row r="12" spans="1:24" s="3" customFormat="1">
      <c r="A12" s="6" t="s">
        <v>77</v>
      </c>
      <c r="B12" s="76" t="s">
        <v>121</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6641.7110000000011</v>
      </c>
      <c r="P12" s="5">
        <v>6641.7110000000011</v>
      </c>
      <c r="Q12" s="5">
        <v>6641.7110000000011</v>
      </c>
      <c r="R12" s="5">
        <v>6588.4351518100011</v>
      </c>
      <c r="S12" s="5">
        <v>6926.4121553100013</v>
      </c>
      <c r="T12" s="5">
        <v>8410.7110000000011</v>
      </c>
      <c r="U12" s="5">
        <v>8260.4110000000001</v>
      </c>
      <c r="V12" s="5">
        <v>8622.2417569999998</v>
      </c>
      <c r="W12" s="5">
        <v>9646.6359346000008</v>
      </c>
      <c r="X12" s="5">
        <v>9646.6359346000008</v>
      </c>
    </row>
    <row r="13" spans="1:24" s="3" customFormat="1">
      <c r="A13" s="6" t="s">
        <v>77</v>
      </c>
      <c r="B13" s="77" t="s">
        <v>122</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97" t="s">
        <v>138</v>
      </c>
      <c r="B14" s="97"/>
      <c r="C14" s="17">
        <v>65836.361203287961</v>
      </c>
      <c r="D14" s="17">
        <v>65979.854582002226</v>
      </c>
      <c r="E14" s="17">
        <v>67317.765191042447</v>
      </c>
      <c r="F14" s="17">
        <v>65823.578095659468</v>
      </c>
      <c r="G14" s="17">
        <v>68499.748155284527</v>
      </c>
      <c r="H14" s="17">
        <v>69229.784997108596</v>
      </c>
      <c r="I14" s="17">
        <v>69926.061472287765</v>
      </c>
      <c r="J14" s="17">
        <v>70627.458916099335</v>
      </c>
      <c r="K14" s="17">
        <v>70618.74279034583</v>
      </c>
      <c r="L14" s="17">
        <v>69608.175397048806</v>
      </c>
      <c r="M14" s="17">
        <v>69106.141172355608</v>
      </c>
      <c r="N14" s="17">
        <v>69377.444594422297</v>
      </c>
      <c r="O14" s="17">
        <v>66481.527876615728</v>
      </c>
      <c r="P14" s="17">
        <v>66324.131162135687</v>
      </c>
      <c r="Q14" s="17">
        <v>66623.70108292278</v>
      </c>
      <c r="R14" s="17">
        <v>65387.59170047439</v>
      </c>
      <c r="S14" s="17">
        <v>66096.805932899661</v>
      </c>
      <c r="T14" s="17">
        <v>68392.660998028732</v>
      </c>
      <c r="U14" s="17">
        <v>68275.105690456126</v>
      </c>
      <c r="V14" s="17">
        <v>67556.214253223836</v>
      </c>
      <c r="W14" s="17">
        <v>69485.267783360076</v>
      </c>
      <c r="X14" s="17">
        <v>72464.469678316775</v>
      </c>
    </row>
    <row r="15" spans="1:24" s="3" customFormat="1">
      <c r="A15" s="6" t="s">
        <v>77</v>
      </c>
      <c r="B15" s="77" t="s">
        <v>124</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97" t="s">
        <v>144</v>
      </c>
      <c r="B16" s="97"/>
      <c r="C16" s="17">
        <v>66278.871203287956</v>
      </c>
      <c r="D16" s="17">
        <v>66421.925920482419</v>
      </c>
      <c r="E16" s="17">
        <v>67761.73644056842</v>
      </c>
      <c r="F16" s="17">
        <v>66267.540962343133</v>
      </c>
      <c r="G16" s="17">
        <v>68944.714119884869</v>
      </c>
      <c r="H16" s="17">
        <v>69673.403733527754</v>
      </c>
      <c r="I16" s="17">
        <v>70370.803637390054</v>
      </c>
      <c r="J16" s="17">
        <v>71072.743888603043</v>
      </c>
      <c r="K16" s="17">
        <v>71067.102423819844</v>
      </c>
      <c r="L16" s="17">
        <v>70058.458076064242</v>
      </c>
      <c r="M16" s="17">
        <v>69557.963064162526</v>
      </c>
      <c r="N16" s="17">
        <v>69832.068655200783</v>
      </c>
      <c r="O16" s="17">
        <v>66936.931149106516</v>
      </c>
      <c r="P16" s="17">
        <v>66780.614727638444</v>
      </c>
      <c r="Q16" s="17">
        <v>67083.003163481655</v>
      </c>
      <c r="R16" s="17">
        <v>65848.844249232032</v>
      </c>
      <c r="S16" s="17">
        <v>66561.08630040937</v>
      </c>
      <c r="T16" s="17">
        <v>68860.674992768341</v>
      </c>
      <c r="U16" s="17">
        <v>68745.428838862572</v>
      </c>
      <c r="V16" s="17">
        <v>68031.157052215858</v>
      </c>
      <c r="W16" s="17">
        <v>69963.436424806234</v>
      </c>
      <c r="X16" s="17">
        <v>72945.585126680628</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4060</v>
      </c>
      <c r="S19" s="5">
        <v>4060</v>
      </c>
      <c r="T19" s="5">
        <v>4060</v>
      </c>
      <c r="U19" s="5">
        <v>4060</v>
      </c>
      <c r="V19" s="5">
        <v>4060</v>
      </c>
      <c r="W19" s="5">
        <v>4060</v>
      </c>
      <c r="X19" s="5">
        <v>4060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2306.4918092725002</v>
      </c>
      <c r="P24" s="5">
        <v>2312.0512157684002</v>
      </c>
      <c r="Q24" s="5">
        <v>2317.1341060096001</v>
      </c>
      <c r="R24" s="5">
        <v>2322.2128283202001</v>
      </c>
      <c r="S24" s="5">
        <v>2326.4039765407001</v>
      </c>
      <c r="T24" s="5">
        <v>2330.9819418567999</v>
      </c>
      <c r="U24" s="5">
        <v>2336.6256283022999</v>
      </c>
      <c r="V24" s="5">
        <v>2343.2844262475001</v>
      </c>
      <c r="W24" s="5">
        <v>2642.8673242397999</v>
      </c>
      <c r="X24" s="5">
        <v>2646.5922141714</v>
      </c>
    </row>
    <row r="25" spans="1:24" s="3" customFormat="1">
      <c r="A25" s="6" t="s">
        <v>128</v>
      </c>
      <c r="B25" s="76" t="s">
        <v>119</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1377.48</v>
      </c>
      <c r="U26" s="5">
        <v>1347.48</v>
      </c>
      <c r="V26" s="5">
        <v>1347.48</v>
      </c>
      <c r="W26" s="5">
        <v>986.98</v>
      </c>
      <c r="X26" s="5">
        <v>938.68000000000006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2217.3170000000005</v>
      </c>
      <c r="P27" s="5">
        <v>2217.3170000000005</v>
      </c>
      <c r="Q27" s="5">
        <v>2217.3170000000005</v>
      </c>
      <c r="R27" s="5">
        <v>2217.3170000000005</v>
      </c>
      <c r="S27" s="5">
        <v>2217.3170000000005</v>
      </c>
      <c r="T27" s="5">
        <v>2197.3170000000005</v>
      </c>
      <c r="U27" s="5">
        <v>2047.0170000000003</v>
      </c>
      <c r="V27" s="5">
        <v>2408.8477570000005</v>
      </c>
      <c r="W27" s="5">
        <v>3433.2419346000006</v>
      </c>
      <c r="X27" s="5">
        <v>3433.2419346000006</v>
      </c>
    </row>
    <row r="28" spans="1:24" s="3" customFormat="1">
      <c r="A28" s="6" t="s">
        <v>128</v>
      </c>
      <c r="B28" s="77" t="s">
        <v>122</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97" t="s">
        <v>138</v>
      </c>
      <c r="B29" s="97"/>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18327.962147096914</v>
      </c>
      <c r="P29" s="17">
        <v>18561.953692452946</v>
      </c>
      <c r="Q29" s="17">
        <v>18724.752799135611</v>
      </c>
      <c r="R29" s="17">
        <v>18889.621629973357</v>
      </c>
      <c r="S29" s="17">
        <v>18964.120826972678</v>
      </c>
      <c r="T29" s="17">
        <v>18649.081124484845</v>
      </c>
      <c r="U29" s="17">
        <v>18615.964058347796</v>
      </c>
      <c r="V29" s="17">
        <v>19142.769275822779</v>
      </c>
      <c r="W29" s="17">
        <v>20318.974933301455</v>
      </c>
      <c r="X29" s="17">
        <v>20484.596392097897</v>
      </c>
    </row>
    <row r="30" spans="1:24" s="3" customFormat="1">
      <c r="A30" s="6" t="s">
        <v>128</v>
      </c>
      <c r="B30" s="77" t="s">
        <v>124</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97" t="s">
        <v>144</v>
      </c>
      <c r="B31" s="97"/>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18424.228858359435</v>
      </c>
      <c r="P31" s="17">
        <v>18658.535605637702</v>
      </c>
      <c r="Q31" s="17">
        <v>18822.769576395251</v>
      </c>
      <c r="R31" s="17">
        <v>18987.625330758598</v>
      </c>
      <c r="S31" s="17">
        <v>19062.899366538735</v>
      </c>
      <c r="T31" s="17">
        <v>18748.934872756501</v>
      </c>
      <c r="U31" s="17">
        <v>18717.051502398379</v>
      </c>
      <c r="V31" s="17">
        <v>19244.566813025947</v>
      </c>
      <c r="W31" s="17">
        <v>20421.680815357027</v>
      </c>
      <c r="X31" s="17">
        <v>20587.940227547653</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6306</v>
      </c>
      <c r="S34" s="5">
        <v>6306</v>
      </c>
      <c r="T34" s="5">
        <v>6306</v>
      </c>
      <c r="U34" s="5">
        <v>6306</v>
      </c>
      <c r="V34" s="5">
        <v>6306</v>
      </c>
      <c r="W34" s="5">
        <v>6306</v>
      </c>
      <c r="X34" s="5">
        <v>6306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798.94331281029997</v>
      </c>
      <c r="V39" s="5">
        <v>802.36929141439998</v>
      </c>
      <c r="W39" s="5">
        <v>1102.2189100687999</v>
      </c>
      <c r="X39" s="5">
        <v>1104.255729364</v>
      </c>
    </row>
    <row r="40" spans="1:24">
      <c r="A40" s="6" t="s">
        <v>145</v>
      </c>
      <c r="B40" s="76" t="s">
        <v>119</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145</v>
      </c>
      <c r="B41" s="76" t="s">
        <v>120</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1183.9198384399999</v>
      </c>
      <c r="S41" s="5">
        <v>1183.9198384399999</v>
      </c>
      <c r="T41" s="5">
        <v>1776.6079999999999</v>
      </c>
      <c r="U41" s="5">
        <v>1776.6079999999999</v>
      </c>
      <c r="V41" s="5">
        <v>1790.77824235</v>
      </c>
      <c r="W41" s="5">
        <v>1909.4928802699999</v>
      </c>
      <c r="X41" s="5">
        <v>1909.4928802699999</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2260.857</v>
      </c>
      <c r="S42" s="5">
        <v>2260.857</v>
      </c>
      <c r="T42" s="5">
        <v>2210.857</v>
      </c>
      <c r="U42" s="5">
        <v>2210.857</v>
      </c>
      <c r="V42" s="5">
        <v>2210.857</v>
      </c>
      <c r="W42" s="5">
        <v>2210.857</v>
      </c>
      <c r="X42" s="5">
        <v>2210.857</v>
      </c>
    </row>
    <row r="43" spans="1:24">
      <c r="A43" s="6" t="s">
        <v>145</v>
      </c>
      <c r="B43" s="77" t="s">
        <v>122</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97" t="s">
        <v>138</v>
      </c>
      <c r="B44" s="97"/>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18308.639740592684</v>
      </c>
      <c r="S44" s="17">
        <v>18451.606935929751</v>
      </c>
      <c r="T44" s="17">
        <v>19058.361324652156</v>
      </c>
      <c r="U44" s="17">
        <v>19397.857550790199</v>
      </c>
      <c r="V44" s="17">
        <v>19438.310018093769</v>
      </c>
      <c r="W44" s="17">
        <v>20049.849602368387</v>
      </c>
      <c r="X44" s="17">
        <v>20247.780210610315</v>
      </c>
    </row>
    <row r="45" spans="1:24">
      <c r="A45" s="6" t="s">
        <v>145</v>
      </c>
      <c r="B45" s="77" t="s">
        <v>124</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97" t="s">
        <v>144</v>
      </c>
      <c r="B46" s="97"/>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18525.388329007365</v>
      </c>
      <c r="S46" s="17">
        <v>18669.240335073235</v>
      </c>
      <c r="T46" s="17">
        <v>19277.721982263836</v>
      </c>
      <c r="U46" s="17">
        <v>19618.135642775334</v>
      </c>
      <c r="V46" s="17">
        <v>19661.082008296846</v>
      </c>
      <c r="W46" s="17">
        <v>20274.025787780058</v>
      </c>
      <c r="X46" s="17">
        <v>20472.918981495779</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90.179797565800001</v>
      </c>
      <c r="P54" s="5">
        <v>38.543218044500001</v>
      </c>
      <c r="Q54" s="5">
        <v>21.440290772699999</v>
      </c>
      <c r="R54" s="5">
        <v>24.408892709700002</v>
      </c>
      <c r="S54" s="5">
        <v>26.839843244600001</v>
      </c>
      <c r="T54" s="5">
        <v>29.610512047</v>
      </c>
      <c r="U54" s="5">
        <v>33.153386174700003</v>
      </c>
      <c r="V54" s="5">
        <v>37.470466597399998</v>
      </c>
      <c r="W54" s="5">
        <v>40.094379938800003</v>
      </c>
      <c r="X54" s="5">
        <v>400.72532679830005</v>
      </c>
    </row>
    <row r="55" spans="1:24">
      <c r="A55" s="6" t="s">
        <v>146</v>
      </c>
      <c r="B55" s="76" t="s">
        <v>119</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146</v>
      </c>
      <c r="B56" s="76" t="s">
        <v>120</v>
      </c>
      <c r="C56" s="5">
        <v>3976.7299999999991</v>
      </c>
      <c r="D56" s="5">
        <v>3976.7299999999991</v>
      </c>
      <c r="E56" s="5">
        <v>4336.9299999999994</v>
      </c>
      <c r="F56" s="5">
        <v>4336.9299999999994</v>
      </c>
      <c r="G56" s="5">
        <v>4476.7299999999996</v>
      </c>
      <c r="H56" s="5">
        <v>4796.7299999999987</v>
      </c>
      <c r="I56" s="5">
        <v>5116.7299999999987</v>
      </c>
      <c r="J56" s="5">
        <v>5436.7299999999987</v>
      </c>
      <c r="K56" s="5">
        <v>5756.7299999999987</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5537.03</v>
      </c>
      <c r="V56" s="5">
        <v>5345.03</v>
      </c>
      <c r="W56" s="5">
        <v>5056.7299999999996</v>
      </c>
      <c r="X56" s="5">
        <v>5056.7299999999996</v>
      </c>
    </row>
    <row r="57" spans="1:24">
      <c r="A57" s="6" t="s">
        <v>146</v>
      </c>
      <c r="B57" s="76" t="s">
        <v>121</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146</v>
      </c>
      <c r="B58" s="77" t="s">
        <v>122</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97" t="s">
        <v>138</v>
      </c>
      <c r="B59" s="97"/>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19569.437612554149</v>
      </c>
      <c r="M59" s="17">
        <v>19332.414509936723</v>
      </c>
      <c r="N59" s="17">
        <v>19200.87956903196</v>
      </c>
      <c r="O59" s="17">
        <v>19017.322258075292</v>
      </c>
      <c r="P59" s="17">
        <v>18955.408798365865</v>
      </c>
      <c r="Q59" s="17">
        <v>19062.256831721043</v>
      </c>
      <c r="R59" s="17">
        <v>19260.633768380703</v>
      </c>
      <c r="S59" s="17">
        <v>19369.251920412822</v>
      </c>
      <c r="T59" s="17">
        <v>19443.449202819535</v>
      </c>
      <c r="U59" s="17">
        <v>19160.44346655047</v>
      </c>
      <c r="V59" s="17">
        <v>18181.040106204615</v>
      </c>
      <c r="W59" s="17">
        <v>18101.50094742743</v>
      </c>
      <c r="X59" s="17">
        <v>18664.966711978534</v>
      </c>
    </row>
    <row r="60" spans="1:24">
      <c r="A60" s="6" t="s">
        <v>146</v>
      </c>
      <c r="B60" s="77" t="s">
        <v>124</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97" t="s">
        <v>144</v>
      </c>
      <c r="B61" s="97"/>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19652.10774241091</v>
      </c>
      <c r="M61" s="17">
        <v>19415.580652254001</v>
      </c>
      <c r="N61" s="17">
        <v>19284.499451628191</v>
      </c>
      <c r="O61" s="17">
        <v>19100.67978320353</v>
      </c>
      <c r="P61" s="17">
        <v>19038.75601092368</v>
      </c>
      <c r="Q61" s="17">
        <v>19145.781445401957</v>
      </c>
      <c r="R61" s="17">
        <v>19344.403531291919</v>
      </c>
      <c r="S61" s="17">
        <v>19454.038181859192</v>
      </c>
      <c r="T61" s="17">
        <v>19528.779721961779</v>
      </c>
      <c r="U61" s="17">
        <v>19245.921289710182</v>
      </c>
      <c r="V61" s="17">
        <v>18267.813770047032</v>
      </c>
      <c r="W61" s="17">
        <v>18189.135471925008</v>
      </c>
      <c r="X61" s="17">
        <v>18753.413994922535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771.65121425999996</v>
      </c>
      <c r="T67" s="5">
        <v>821.50728648000006</v>
      </c>
      <c r="U67" s="5">
        <v>821.50728648000006</v>
      </c>
      <c r="V67" s="5">
        <v>821.50728648000006</v>
      </c>
      <c r="W67" s="5">
        <v>821.50728648000006</v>
      </c>
      <c r="X67" s="5">
        <v>821.50728648000006</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193.6770694105</v>
      </c>
      <c r="N69" s="5">
        <v>193.6119943786</v>
      </c>
      <c r="O69" s="5">
        <v>194.75855501090001</v>
      </c>
      <c r="P69" s="5">
        <v>195.91482713900001</v>
      </c>
      <c r="Q69" s="5">
        <v>172.05047553669999</v>
      </c>
      <c r="R69" s="5">
        <v>574.6205045779999</v>
      </c>
      <c r="S69" s="5">
        <v>655.39254327750007</v>
      </c>
      <c r="T69" s="5">
        <v>1323.9374324975001</v>
      </c>
      <c r="U69" s="5">
        <v>1324.7878448445001</v>
      </c>
      <c r="V69" s="5">
        <v>1325.5561075196001</v>
      </c>
      <c r="W69" s="5">
        <v>1326.1881163954001</v>
      </c>
      <c r="X69" s="5">
        <v>3344.0276269895003</v>
      </c>
    </row>
    <row r="70" spans="1:24">
      <c r="A70" s="6" t="s">
        <v>147</v>
      </c>
      <c r="B70" s="76" t="s">
        <v>119</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1370.06</v>
      </c>
      <c r="T71" s="5">
        <v>1304.06</v>
      </c>
      <c r="U71" s="5">
        <v>1145.06</v>
      </c>
      <c r="V71" s="5">
        <v>818.36</v>
      </c>
      <c r="W71" s="5">
        <v>779.36</v>
      </c>
      <c r="X71" s="5">
        <v>779.36</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445.72415180999997</v>
      </c>
      <c r="S72" s="5">
        <v>783.70115530999999</v>
      </c>
      <c r="T72" s="5">
        <v>2338</v>
      </c>
      <c r="U72" s="5">
        <v>2338</v>
      </c>
      <c r="V72" s="5">
        <v>2338</v>
      </c>
      <c r="W72" s="5">
        <v>2338</v>
      </c>
      <c r="X72" s="5">
        <v>2338</v>
      </c>
    </row>
    <row r="73" spans="1:24">
      <c r="A73" s="6" t="s">
        <v>147</v>
      </c>
      <c r="B73" s="77" t="s">
        <v>122</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97" t="s">
        <v>138</v>
      </c>
      <c r="B74" s="97"/>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6276.7832349548135</v>
      </c>
      <c r="N74" s="17">
        <v>6288.3259703223939</v>
      </c>
      <c r="O74" s="17">
        <v>6068.0052258631895</v>
      </c>
      <c r="P74" s="17">
        <v>5859.4606440057396</v>
      </c>
      <c r="Q74" s="17">
        <v>5848.3738178192634</v>
      </c>
      <c r="R74" s="17">
        <v>5303.8751253369128</v>
      </c>
      <c r="S74" s="17">
        <v>5682.9982320284153</v>
      </c>
      <c r="T74" s="17">
        <v>7373.3834962102701</v>
      </c>
      <c r="U74" s="17">
        <v>7227.4525232713258</v>
      </c>
      <c r="V74" s="17">
        <v>6915.1405415552454</v>
      </c>
      <c r="W74" s="17">
        <v>6897.4361664072521</v>
      </c>
      <c r="X74" s="17">
        <v>8941.1870041990132</v>
      </c>
    </row>
    <row r="75" spans="1:24">
      <c r="A75" s="6" t="s">
        <v>147</v>
      </c>
      <c r="B75" s="77" t="s">
        <v>124</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97" t="s">
        <v>144</v>
      </c>
      <c r="B76" s="97"/>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6310.3049577138809</v>
      </c>
      <c r="N76" s="17">
        <v>6322.1440408443777</v>
      </c>
      <c r="O76" s="17">
        <v>6101.8914951231254</v>
      </c>
      <c r="P76" s="17">
        <v>5893.0533069587582</v>
      </c>
      <c r="Q76" s="17">
        <v>5882.1923140852987</v>
      </c>
      <c r="R76" s="17">
        <v>5337.7056305284168</v>
      </c>
      <c r="S76" s="17">
        <v>5717.185249984951</v>
      </c>
      <c r="T76" s="17">
        <v>7407.9142096204796</v>
      </c>
      <c r="U76" s="17">
        <v>7261.9888748384337</v>
      </c>
      <c r="V76" s="17">
        <v>6949.7587163232438</v>
      </c>
      <c r="W76" s="17">
        <v>6932.1585699650122</v>
      </c>
      <c r="X76" s="17">
        <v>8976.3515818203086</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2653.0999999800001</v>
      </c>
      <c r="L83" s="5">
        <v>2653.0999999800001</v>
      </c>
      <c r="M83" s="5">
        <v>2653.0999999800001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148</v>
      </c>
      <c r="B85" s="76" t="s">
        <v>119</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807.28320310999993</v>
      </c>
      <c r="U86" s="5">
        <v>807.28320310999993</v>
      </c>
      <c r="V86" s="5">
        <v>807.28320310999993</v>
      </c>
      <c r="W86" s="5">
        <v>1157.0747989199999</v>
      </c>
      <c r="X86" s="5">
        <v>1157.0747989199999</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97" t="s">
        <v>138</v>
      </c>
      <c r="B89" s="97"/>
      <c r="C89" s="17">
        <v>3183.2383910846088</v>
      </c>
      <c r="D89" s="17">
        <v>3184.9456650968277</v>
      </c>
      <c r="E89" s="17">
        <v>3186.8726893942166</v>
      </c>
      <c r="F89" s="17">
        <v>3188.8626910754797</v>
      </c>
      <c r="G89" s="17">
        <v>3191.5225258903147</v>
      </c>
      <c r="H89" s="17">
        <v>3194.0072185751965</v>
      </c>
      <c r="I89" s="17">
        <v>3195.1196687878219</v>
      </c>
      <c r="J89" s="17">
        <v>3196.377344382764</v>
      </c>
      <c r="K89" s="17">
        <v>3587.1183363714476</v>
      </c>
      <c r="L89" s="17">
        <v>3589.3745018805016</v>
      </c>
      <c r="M89" s="17">
        <v>3590.4164368519828</v>
      </c>
      <c r="N89" s="17">
        <v>3598.4208312259716</v>
      </c>
      <c r="O89" s="17">
        <v>3605.3000422669379</v>
      </c>
      <c r="P89" s="17">
        <v>3613.0323614870267</v>
      </c>
      <c r="Q89" s="17">
        <v>3617.8378914171881</v>
      </c>
      <c r="R89" s="17">
        <v>3624.8214361907285</v>
      </c>
      <c r="S89" s="17">
        <v>3628.8280175559885</v>
      </c>
      <c r="T89" s="17">
        <v>3868.3858498619243</v>
      </c>
      <c r="U89" s="17">
        <v>3873.3880914963397</v>
      </c>
      <c r="V89" s="17">
        <v>3878.9543115474285</v>
      </c>
      <c r="W89" s="17">
        <v>4117.5061338555333</v>
      </c>
      <c r="X89" s="17">
        <v>4125.939359431015</v>
      </c>
    </row>
    <row r="90" spans="1:24">
      <c r="A90" s="6" t="s">
        <v>148</v>
      </c>
      <c r="B90" s="77" t="s">
        <v>124</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97" t="s">
        <v>144</v>
      </c>
      <c r="B91" s="97"/>
      <c r="C91" s="17">
        <v>3212.748391084609</v>
      </c>
      <c r="D91" s="17">
        <v>3214.2865267592765</v>
      </c>
      <c r="E91" s="17">
        <v>3216.2790620992373</v>
      </c>
      <c r="F91" s="17">
        <v>3218.253294857991</v>
      </c>
      <c r="G91" s="17">
        <v>3220.8330213798272</v>
      </c>
      <c r="H91" s="17">
        <v>3223.2172296591611</v>
      </c>
      <c r="I91" s="17">
        <v>3224.3307538461077</v>
      </c>
      <c r="J91" s="17">
        <v>3224.8889641393707</v>
      </c>
      <c r="K91" s="17">
        <v>3616.1023523973367</v>
      </c>
      <c r="L91" s="17">
        <v>3618.7620517443474</v>
      </c>
      <c r="M91" s="17">
        <v>3619.7553432666059</v>
      </c>
      <c r="N91" s="17">
        <v>3627.723345851768</v>
      </c>
      <c r="O91" s="17">
        <v>3634.5123182478569</v>
      </c>
      <c r="P91" s="17">
        <v>3642.2099501858097</v>
      </c>
      <c r="Q91" s="17">
        <v>3646.9862054202258</v>
      </c>
      <c r="R91" s="17">
        <v>3653.7214276457307</v>
      </c>
      <c r="S91" s="17">
        <v>3657.7231669532562</v>
      </c>
      <c r="T91" s="17">
        <v>3897.3242061657379</v>
      </c>
      <c r="U91" s="17">
        <v>3902.3315291402387</v>
      </c>
      <c r="V91" s="17">
        <v>3907.9357445227929</v>
      </c>
      <c r="W91" s="17">
        <v>4146.4357797791035</v>
      </c>
      <c r="X91" s="17">
        <v>4154.9603408943503</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4942</v>
      </c>
      <c r="O4" s="5">
        <v>4942</v>
      </c>
      <c r="P4" s="5">
        <v>4942</v>
      </c>
      <c r="Q4" s="5">
        <v>4942</v>
      </c>
      <c r="R4" s="5">
        <v>4942</v>
      </c>
      <c r="S4" s="5">
        <v>4942</v>
      </c>
      <c r="T4" s="5">
        <v>4942</v>
      </c>
      <c r="U4" s="5">
        <v>4942</v>
      </c>
      <c r="V4" s="5">
        <v>4942</v>
      </c>
      <c r="W4" s="5">
        <v>4942</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6689.152</v>
      </c>
      <c r="R5" s="5">
        <v>6253.8570000000009</v>
      </c>
      <c r="S5" s="5">
        <v>6199.152000000001</v>
      </c>
      <c r="T5" s="5">
        <v>6199.152000000001</v>
      </c>
      <c r="U5" s="5">
        <v>6199.152000000001</v>
      </c>
      <c r="V5" s="5">
        <v>6199.152000000001</v>
      </c>
      <c r="W5" s="5">
        <v>6199.152000000001</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15738</v>
      </c>
      <c r="O9" s="17">
        <v>15738</v>
      </c>
      <c r="P9" s="17">
        <v>15738</v>
      </c>
      <c r="Q9" s="17">
        <v>15001.152</v>
      </c>
      <c r="R9" s="17">
        <v>14565.857</v>
      </c>
      <c r="S9" s="17">
        <v>14511.152000000002</v>
      </c>
      <c r="T9" s="17">
        <v>14511.152000000002</v>
      </c>
      <c r="U9" s="17">
        <v>14511.152000000002</v>
      </c>
      <c r="V9" s="17">
        <v>14511.152000000002</v>
      </c>
      <c r="W9" s="17">
        <v>14511.152000000002</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5268</v>
      </c>
      <c r="O13" s="5">
        <v>5268</v>
      </c>
      <c r="P13" s="5">
        <v>5268</v>
      </c>
      <c r="Q13" s="5">
        <v>5268</v>
      </c>
      <c r="R13" s="5">
        <v>5268</v>
      </c>
      <c r="S13" s="5">
        <v>5268</v>
      </c>
      <c r="T13" s="5">
        <v>5268</v>
      </c>
      <c r="U13" s="5">
        <v>5268</v>
      </c>
      <c r="V13" s="5">
        <v>5268</v>
      </c>
      <c r="W13" s="5">
        <v>5268</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1436.848</v>
      </c>
      <c r="R14" s="5">
        <v>1872.1429999999991</v>
      </c>
      <c r="S14" s="5">
        <v>1926.847999999999</v>
      </c>
      <c r="T14" s="5">
        <v>1926.847999999999</v>
      </c>
      <c r="U14" s="5">
        <v>1926.847999999999</v>
      </c>
      <c r="V14" s="5">
        <v>1926.847999999999</v>
      </c>
      <c r="W14" s="5">
        <v>1926.847999999999</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7418</v>
      </c>
      <c r="O18" s="17">
        <v>7418</v>
      </c>
      <c r="P18" s="17">
        <v>7418</v>
      </c>
      <c r="Q18" s="17">
        <v>8154.848</v>
      </c>
      <c r="R18" s="17">
        <v>8590.143</v>
      </c>
      <c r="S18" s="17">
        <v>8644.8479999999981</v>
      </c>
      <c r="T18" s="17">
        <v>8644.8479999999981</v>
      </c>
      <c r="U18" s="17">
        <v>8644.8479999999981</v>
      </c>
      <c r="V18" s="17">
        <v>8644.8479999999981</v>
      </c>
      <c r="W18" s="17">
        <v>8644.8479999999981</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4060</v>
      </c>
      <c r="R4" s="5">
        <v>4060</v>
      </c>
      <c r="S4" s="5">
        <v>4060</v>
      </c>
      <c r="T4" s="5">
        <v>4060</v>
      </c>
      <c r="U4" s="5">
        <v>4060</v>
      </c>
      <c r="V4" s="5">
        <v>4060</v>
      </c>
      <c r="W4" s="5">
        <v>4060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6306</v>
      </c>
      <c r="R5" s="5">
        <v>6306</v>
      </c>
      <c r="S5" s="5">
        <v>6306</v>
      </c>
      <c r="T5" s="5">
        <v>6306</v>
      </c>
      <c r="U5" s="5">
        <v>6306</v>
      </c>
      <c r="V5" s="5">
        <v>6306</v>
      </c>
      <c r="W5" s="5">
        <v>6306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13736</v>
      </c>
      <c r="R9" s="17">
        <v>13736</v>
      </c>
      <c r="S9" s="17">
        <v>13736</v>
      </c>
      <c r="T9" s="17">
        <v>13736</v>
      </c>
      <c r="U9" s="17">
        <v>13736</v>
      </c>
      <c r="V9" s="17">
        <v>13736</v>
      </c>
      <c r="W9" s="17">
        <v>13736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6150</v>
      </c>
      <c r="R13" s="5">
        <v>6150</v>
      </c>
      <c r="S13" s="5">
        <v>6150</v>
      </c>
      <c r="T13" s="5">
        <v>6150</v>
      </c>
      <c r="U13" s="5">
        <v>6150</v>
      </c>
      <c r="V13" s="5">
        <v>6150</v>
      </c>
      <c r="W13" s="5">
        <v>6150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1820</v>
      </c>
      <c r="R14" s="5">
        <v>1820</v>
      </c>
      <c r="S14" s="5">
        <v>1820</v>
      </c>
      <c r="T14" s="5">
        <v>1820</v>
      </c>
      <c r="U14" s="5">
        <v>1820</v>
      </c>
      <c r="V14" s="5">
        <v>1820</v>
      </c>
      <c r="W14" s="5">
        <v>1820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9420</v>
      </c>
      <c r="R18" s="17">
        <v>9420</v>
      </c>
      <c r="S18" s="17">
        <v>9420</v>
      </c>
      <c r="T18" s="17">
        <v>9420</v>
      </c>
      <c r="U18" s="17">
        <v>9420</v>
      </c>
      <c r="V18" s="17">
        <v>9420</v>
      </c>
      <c r="W18" s="17">
        <v>9420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94146.455041815294</v>
      </c>
      <c r="D4" s="5">
        <v>88646.171782799312</v>
      </c>
      <c r="E4" s="5">
        <v>89570.438455516356</v>
      </c>
      <c r="F4" s="5">
        <v>87777.297688672596</v>
      </c>
      <c r="G4" s="5">
        <v>87575.662080791677</v>
      </c>
      <c r="H4" s="5">
        <v>86986.045641786361</v>
      </c>
      <c r="I4" s="5">
        <v>89256.18778748982</v>
      </c>
      <c r="J4" s="5">
        <v>87150.265018615435</v>
      </c>
      <c r="K4" s="5">
        <v>70103.990796807135</v>
      </c>
      <c r="L4" s="5">
        <v>71249.961185185937</v>
      </c>
      <c r="M4" s="5">
        <v>70257.554829036264</v>
      </c>
      <c r="N4" s="5">
        <v>72620.06254515078</v>
      </c>
      <c r="O4" s="5">
        <v>74078.035941677954</v>
      </c>
      <c r="P4" s="5">
        <v>72403.557155084345</v>
      </c>
      <c r="Q4" s="5">
        <v>73429.225760455709</v>
      </c>
      <c r="R4" s="5">
        <v>73161.613622241755</v>
      </c>
      <c r="S4" s="5">
        <v>74012.707871545994</v>
      </c>
      <c r="T4" s="5">
        <v>74841.066902287974</v>
      </c>
      <c r="U4" s="5">
        <v>73442.064542893087</v>
      </c>
      <c r="V4" s="5">
        <v>72502.084550829502</v>
      </c>
      <c r="W4" s="5">
        <v>66756.319625554985</v>
      </c>
      <c r="AA4" s="83"/>
    </row>
    <row r="5" spans="1:27">
      <c r="A5" s="6" t="s">
        <v>77</v>
      </c>
      <c r="B5" s="6" t="s">
        <v>114</v>
      </c>
      <c r="C5" s="5">
        <v>28253.201091957333</v>
      </c>
      <c r="D5" s="5">
        <v>31941.512579512979</v>
      </c>
      <c r="E5" s="5">
        <v>31809.735226943667</v>
      </c>
      <c r="F5" s="5">
        <v>28403.581809016465</v>
      </c>
      <c r="G5" s="5">
        <v>26827.103116925642</v>
      </c>
      <c r="H5" s="5">
        <v>25448.255412368766</v>
      </c>
      <c r="I5" s="5">
        <v>29502.360001840105</v>
      </c>
      <c r="J5" s="5">
        <v>24236.615918769487</v>
      </c>
      <c r="K5" s="5">
        <v>22922.387017804082</v>
      </c>
      <c r="L5" s="5">
        <v>25154.92499777682</v>
      </c>
      <c r="M5" s="5">
        <v>20574.389024441927</v>
      </c>
      <c r="N5" s="5">
        <v>21577.565525272272</v>
      </c>
      <c r="O5" s="5">
        <v>21924.247269820233</v>
      </c>
      <c r="P5" s="5">
        <v>20821.052809519475</v>
      </c>
      <c r="Q5" s="5">
        <v>20631.296210035438</v>
      </c>
      <c r="R5" s="5">
        <v>20239.263075344454</v>
      </c>
      <c r="S5" s="5">
        <v>21995.661385159139</v>
      </c>
      <c r="T5" s="5">
        <v>20606.333530834196</v>
      </c>
      <c r="U5" s="5">
        <v>22025.228344530729</v>
      </c>
      <c r="V5" s="5">
        <v>22830.434984345724</v>
      </c>
      <c r="W5" s="5">
        <v>20502.528254308116</v>
      </c>
      <c r="AA5" s="83"/>
    </row>
    <row r="6" spans="1:27">
      <c r="A6" s="6" t="s">
        <v>77</v>
      </c>
      <c r="B6" s="6" t="s">
        <v>115</v>
      </c>
      <c r="C6" s="5">
        <v>3105.1641947416256</v>
      </c>
      <c r="D6" s="5">
        <v>3089.6270097409815</v>
      </c>
      <c r="E6" s="5">
        <v>2957.4911299262812</v>
      </c>
      <c r="F6" s="5">
        <v>2973.7868707113266</v>
      </c>
      <c r="G6" s="5">
        <v>2794.2996504942612</v>
      </c>
      <c r="H6" s="5">
        <v>2725.0603090403752</v>
      </c>
      <c r="I6" s="5">
        <v>2841.6720414460642</v>
      </c>
      <c r="J6" s="5">
        <v>2861.2305747404589</v>
      </c>
      <c r="K6" s="5">
        <v>2761.5030224091415</v>
      </c>
      <c r="L6" s="5">
        <v>2789.8542107637213</v>
      </c>
      <c r="M6" s="5">
        <v>2634.6854866782978</v>
      </c>
      <c r="N6" s="5">
        <v>2754.4976415934689</v>
      </c>
      <c r="O6" s="5">
        <v>2845.2107315787025</v>
      </c>
      <c r="P6" s="5">
        <v>2966.3640396358574</v>
      </c>
      <c r="Q6" s="5">
        <v>2032.6735015794588</v>
      </c>
      <c r="R6" s="5">
        <v>2123.9866380060548</v>
      </c>
      <c r="S6" s="5">
        <v>5155.9907249631842</v>
      </c>
      <c r="T6" s="5">
        <v>1576.2732245975426</v>
      </c>
      <c r="U6" s="5">
        <v>1439.5199167318156</v>
      </c>
      <c r="V6" s="5">
        <v>3913.1603269468633</v>
      </c>
      <c r="W6" s="5">
        <v>5992.874745876642</v>
      </c>
      <c r="AA6" s="83"/>
    </row>
    <row r="7" spans="1:27">
      <c r="A7" s="6" t="s">
        <v>77</v>
      </c>
      <c r="B7" s="6" t="s">
        <v>116</v>
      </c>
      <c r="C7" s="5">
        <v>80.54660953994086</v>
      </c>
      <c r="D7" s="5">
        <v>74.607061746967943</v>
      </c>
      <c r="E7" s="5">
        <v>130.6127401941107</v>
      </c>
      <c r="F7" s="5">
        <v>157.07233399364813</v>
      </c>
      <c r="G7" s="5">
        <v>143.68347425886023</v>
      </c>
      <c r="H7" s="5">
        <v>111.51786919647593</v>
      </c>
      <c r="I7" s="5">
        <v>127.54066909495116</v>
      </c>
      <c r="J7" s="5">
        <v>172.8220233881292</v>
      </c>
      <c r="K7" s="5">
        <v>134.35531311088312</v>
      </c>
      <c r="L7" s="5">
        <v>121.04583648342368</v>
      </c>
      <c r="M7" s="5">
        <v>128.24990545407013</v>
      </c>
      <c r="N7" s="5">
        <v>188.29160640531001</v>
      </c>
      <c r="O7" s="5">
        <v>162.88818451213893</v>
      </c>
      <c r="P7" s="5">
        <v>203.73365314278539</v>
      </c>
      <c r="Q7" s="5">
        <v>262.00628670755844</v>
      </c>
      <c r="R7" s="5">
        <v>285.50202157897712</v>
      </c>
      <c r="S7" s="5">
        <v>2138.841453908944</v>
      </c>
      <c r="T7" s="5">
        <v>847.02989920984419</v>
      </c>
      <c r="U7" s="5">
        <v>802.69496185013577</v>
      </c>
      <c r="V7" s="5">
        <v>1807.4876626172745</v>
      </c>
      <c r="W7" s="5">
        <v>2570.8100022545887</v>
      </c>
      <c r="AA7" s="83"/>
    </row>
    <row r="8" spans="1:27">
      <c r="A8" s="6" t="s">
        <v>77</v>
      </c>
      <c r="B8" s="6" t="s">
        <v>117</v>
      </c>
      <c r="C8" s="5">
        <v>15598.150827518635</v>
      </c>
      <c r="D8" s="5">
        <v>13030.878998266298</v>
      </c>
      <c r="E8" s="5">
        <v>12801.283808854378</v>
      </c>
      <c r="F8" s="5">
        <v>15457.937998983827</v>
      </c>
      <c r="G8" s="5">
        <v>13290.594730586101</v>
      </c>
      <c r="H8" s="5">
        <v>14496.963034128516</v>
      </c>
      <c r="I8" s="5">
        <v>8992.623822054522</v>
      </c>
      <c r="J8" s="5">
        <v>16256.022994761934</v>
      </c>
      <c r="K8" s="5">
        <v>15332.478768936564</v>
      </c>
      <c r="L8" s="5">
        <v>11783.340817766692</v>
      </c>
      <c r="M8" s="5">
        <v>14000.744381516142</v>
      </c>
      <c r="N8" s="5">
        <v>12572.186905798557</v>
      </c>
      <c r="O8" s="5">
        <v>12246.454297079425</v>
      </c>
      <c r="P8" s="5">
        <v>14868.436388263204</v>
      </c>
      <c r="Q8" s="5">
        <v>13005.953328997406</v>
      </c>
      <c r="R8" s="5">
        <v>14705.681745529182</v>
      </c>
      <c r="S8" s="5">
        <v>8410.3165626067275</v>
      </c>
      <c r="T8" s="5">
        <v>16085.163808792868</v>
      </c>
      <c r="U8" s="5">
        <v>14519.083235454233</v>
      </c>
      <c r="V8" s="5">
        <v>11107.106552512381</v>
      </c>
      <c r="W8" s="5">
        <v>14206.551374855106</v>
      </c>
      <c r="AA8" s="83"/>
    </row>
    <row r="9" spans="1:27">
      <c r="A9" s="6" t="s">
        <v>77</v>
      </c>
      <c r="B9" s="6" t="s">
        <v>118</v>
      </c>
      <c r="C9" s="5">
        <v>120.51611371281994</v>
      </c>
      <c r="D9" s="5">
        <v>170.25306422949942</v>
      </c>
      <c r="E9" s="5">
        <v>137.43748597756388</v>
      </c>
      <c r="F9" s="5">
        <v>135.96504203039578</v>
      </c>
      <c r="G9" s="5">
        <v>234.87969981437621</v>
      </c>
      <c r="H9" s="5">
        <v>268.81235905750054</v>
      </c>
      <c r="I9" s="5">
        <v>239.32770732700115</v>
      </c>
      <c r="J9" s="5">
        <v>195.77675714386868</v>
      </c>
      <c r="K9" s="5">
        <v>466.16710280194724</v>
      </c>
      <c r="L9" s="5">
        <v>703.22760893845134</v>
      </c>
      <c r="M9" s="5">
        <v>977.33285982408415</v>
      </c>
      <c r="N9" s="5">
        <v>1952.5604987377258</v>
      </c>
      <c r="O9" s="5">
        <v>2243.4576302950927</v>
      </c>
      <c r="P9" s="5">
        <v>1722.3844668481586</v>
      </c>
      <c r="Q9" s="5">
        <v>3971.6623334050755</v>
      </c>
      <c r="R9" s="5">
        <v>4279.7507768077758</v>
      </c>
      <c r="S9" s="5">
        <v>4393.7019385225631</v>
      </c>
      <c r="T9" s="5">
        <v>4657.2311555131919</v>
      </c>
      <c r="U9" s="5">
        <v>5100.8391950970554</v>
      </c>
      <c r="V9" s="5">
        <v>4489.8475677647948</v>
      </c>
      <c r="W9" s="5">
        <v>4847.7270490912842</v>
      </c>
      <c r="AA9" s="83"/>
    </row>
    <row r="10" spans="1:27">
      <c r="A10" s="6" t="s">
        <v>77</v>
      </c>
      <c r="B10" s="6" t="s">
        <v>119</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77</v>
      </c>
      <c r="B11" s="6" t="s">
        <v>120</v>
      </c>
      <c r="C11" s="5">
        <v>29015.876385161566</v>
      </c>
      <c r="D11" s="5">
        <v>30155.280920175541</v>
      </c>
      <c r="E11" s="5">
        <v>30305.65777616842</v>
      </c>
      <c r="F11" s="5">
        <v>30821.218430785113</v>
      </c>
      <c r="G11" s="5">
        <v>33216.271427347339</v>
      </c>
      <c r="H11" s="5">
        <v>33307.310709484707</v>
      </c>
      <c r="I11" s="5">
        <v>32290.957402082677</v>
      </c>
      <c r="J11" s="5">
        <v>33346.362326320304</v>
      </c>
      <c r="K11" s="5">
        <v>34397.89663511236</v>
      </c>
      <c r="L11" s="5">
        <v>34352.300785198648</v>
      </c>
      <c r="M11" s="5">
        <v>36806.053072494848</v>
      </c>
      <c r="N11" s="5">
        <v>33920.200533489529</v>
      </c>
      <c r="O11" s="5">
        <v>33297.104307741341</v>
      </c>
      <c r="P11" s="5">
        <v>33926.892252744707</v>
      </c>
      <c r="Q11" s="5">
        <v>35455.622406971102</v>
      </c>
      <c r="R11" s="5">
        <v>34807.244628320419</v>
      </c>
      <c r="S11" s="5">
        <v>32018.545671888704</v>
      </c>
      <c r="T11" s="5">
        <v>32699.682259873782</v>
      </c>
      <c r="U11" s="5">
        <v>34192.884046408086</v>
      </c>
      <c r="V11" s="5">
        <v>34774.971717623404</v>
      </c>
      <c r="W11" s="5">
        <v>36836.433805634966</v>
      </c>
      <c r="AA11" s="83"/>
    </row>
    <row r="12" spans="1:27">
      <c r="A12" s="6" t="s">
        <v>77</v>
      </c>
      <c r="B12" s="6" t="s">
        <v>121</v>
      </c>
      <c r="C12" s="5">
        <v>12774.527528157605</v>
      </c>
      <c r="D12" s="5">
        <v>15384.050673713733</v>
      </c>
      <c r="E12" s="5">
        <v>14970.455899979323</v>
      </c>
      <c r="F12" s="5">
        <v>15292.053714323796</v>
      </c>
      <c r="G12" s="5">
        <v>15956.51796875294</v>
      </c>
      <c r="H12" s="5">
        <v>16391.109384695643</v>
      </c>
      <c r="I12" s="5">
        <v>16649.142977540538</v>
      </c>
      <c r="J12" s="5">
        <v>14687.543367191685</v>
      </c>
      <c r="K12" s="5">
        <v>15812.709468717274</v>
      </c>
      <c r="L12" s="5">
        <v>16043.425114810465</v>
      </c>
      <c r="M12" s="5">
        <v>16341.46611115787</v>
      </c>
      <c r="N12" s="5">
        <v>17930.310855556734</v>
      </c>
      <c r="O12" s="5">
        <v>17324.688969449129</v>
      </c>
      <c r="P12" s="5">
        <v>17058.317827469167</v>
      </c>
      <c r="Q12" s="5">
        <v>18830.097624712977</v>
      </c>
      <c r="R12" s="5">
        <v>19328.260353619429</v>
      </c>
      <c r="S12" s="5">
        <v>22283.404342926122</v>
      </c>
      <c r="T12" s="5">
        <v>19728.137422697546</v>
      </c>
      <c r="U12" s="5">
        <v>20870.535252298159</v>
      </c>
      <c r="V12" s="5">
        <v>21132.386669459807</v>
      </c>
      <c r="W12" s="5">
        <v>21602.997146556118</v>
      </c>
      <c r="AA12" s="83"/>
    </row>
    <row r="13" spans="1:27">
      <c r="A13" s="6" t="s">
        <v>77</v>
      </c>
      <c r="B13" s="6" t="s">
        <v>122</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97" t="s">
        <v>150</v>
      </c>
      <c r="B14" s="97"/>
      <c r="C14" s="17">
        <v>195909.06722258838</v>
      </c>
      <c r="D14" s="17">
        <v>195432.71731427699</v>
      </c>
      <c r="E14" s="17">
        <v>195890.25321114951</v>
      </c>
      <c r="F14" s="17">
        <v>194587.33165584737</v>
      </c>
      <c r="G14" s="17">
        <v>193913.30734159015</v>
      </c>
      <c r="H14" s="17">
        <v>193991.39902913908</v>
      </c>
      <c r="I14" s="17">
        <v>194644.94599742183</v>
      </c>
      <c r="J14" s="17">
        <v>194112.10169290935</v>
      </c>
      <c r="K14" s="17">
        <v>177278.57682208074</v>
      </c>
      <c r="L14" s="17">
        <v>177766.52483654619</v>
      </c>
      <c r="M14" s="17">
        <v>177708.82749236273</v>
      </c>
      <c r="N14" s="17">
        <v>179340.92928134228</v>
      </c>
      <c r="O14" s="17">
        <v>180483.68088110333</v>
      </c>
      <c r="P14" s="17">
        <v>181618.90169236474</v>
      </c>
      <c r="Q14" s="17">
        <v>183819.81534074433</v>
      </c>
      <c r="R14" s="17">
        <v>185544.54248114827</v>
      </c>
      <c r="S14" s="17">
        <v>187536.56436346701</v>
      </c>
      <c r="T14" s="17">
        <v>188572.25647158848</v>
      </c>
      <c r="U14" s="17">
        <v>190186.09478332836</v>
      </c>
      <c r="V14" s="17">
        <v>191754.15238684448</v>
      </c>
      <c r="W14" s="17">
        <v>193071.55857111071</v>
      </c>
      <c r="AA14" s="83"/>
    </row>
    <row r="15" spans="1:27">
      <c r="A15" s="6" t="s">
        <v>77</v>
      </c>
      <c r="B15" s="6" t="s">
        <v>124</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97" t="s">
        <v>144</v>
      </c>
      <c r="B16" s="97"/>
      <c r="C16" s="17">
        <v>195909.06722258838</v>
      </c>
      <c r="D16" s="17">
        <v>195432.71731427699</v>
      </c>
      <c r="E16" s="17">
        <v>195890.25321114951</v>
      </c>
      <c r="F16" s="17">
        <v>194587.4294489304</v>
      </c>
      <c r="G16" s="17">
        <v>193913.30734159015</v>
      </c>
      <c r="H16" s="17">
        <v>193991.39902913908</v>
      </c>
      <c r="I16" s="17">
        <v>194644.94599742183</v>
      </c>
      <c r="J16" s="17">
        <v>194112.19553217493</v>
      </c>
      <c r="K16" s="17">
        <v>177278.6109076982</v>
      </c>
      <c r="L16" s="17">
        <v>177766.52483654619</v>
      </c>
      <c r="M16" s="17">
        <v>177708.82749236273</v>
      </c>
      <c r="N16" s="17">
        <v>179341.60314832113</v>
      </c>
      <c r="O16" s="17">
        <v>180483.97062684287</v>
      </c>
      <c r="P16" s="17">
        <v>181619.19574269652</v>
      </c>
      <c r="Q16" s="17">
        <v>183821.02939918212</v>
      </c>
      <c r="R16" s="17">
        <v>185545.21659428327</v>
      </c>
      <c r="S16" s="17">
        <v>187537.47052398536</v>
      </c>
      <c r="T16" s="17">
        <v>188573.47904683123</v>
      </c>
      <c r="U16" s="17">
        <v>190187.47256805797</v>
      </c>
      <c r="V16" s="17">
        <v>191754.15238684448</v>
      </c>
      <c r="W16" s="17">
        <v>193072.70558932793</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45801.495233434907</v>
      </c>
      <c r="D19" s="5">
        <v>42935.829143726951</v>
      </c>
      <c r="E19" s="5">
        <v>37947.090864627287</v>
      </c>
      <c r="F19" s="5">
        <v>36436.593532982028</v>
      </c>
      <c r="G19" s="5">
        <v>36402.138462926596</v>
      </c>
      <c r="H19" s="5">
        <v>35908.903791972392</v>
      </c>
      <c r="I19" s="5">
        <v>37761.832106847512</v>
      </c>
      <c r="J19" s="5">
        <v>36571.492386625025</v>
      </c>
      <c r="K19" s="5">
        <v>28497.253887214902</v>
      </c>
      <c r="L19" s="5">
        <v>30062.569704964022</v>
      </c>
      <c r="M19" s="5">
        <v>29733.141078715635</v>
      </c>
      <c r="N19" s="5">
        <v>29183.351817849703</v>
      </c>
      <c r="O19" s="5">
        <v>30321.455542921882</v>
      </c>
      <c r="P19" s="5">
        <v>29244.696566141574</v>
      </c>
      <c r="Q19" s="5">
        <v>32052.99497820911</v>
      </c>
      <c r="R19" s="5">
        <v>32468.939999999388</v>
      </c>
      <c r="S19" s="5">
        <v>32468.939999999213</v>
      </c>
      <c r="T19" s="5">
        <v>32468.93999999974</v>
      </c>
      <c r="U19" s="5">
        <v>32557.895999999797</v>
      </c>
      <c r="V19" s="5">
        <v>32468.93999999966</v>
      </c>
      <c r="W19" s="5">
        <v>26674.199999999233</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34.689599999998656</v>
      </c>
      <c r="D21" s="5">
        <v>34.689599999998684</v>
      </c>
      <c r="E21" s="5">
        <v>104.35391999999889</v>
      </c>
      <c r="F21" s="5">
        <v>69.379199999997155</v>
      </c>
      <c r="G21" s="5">
        <v>69.379199999997212</v>
      </c>
      <c r="H21" s="5">
        <v>69.379199999997041</v>
      </c>
      <c r="I21" s="5">
        <v>69.569279999997278</v>
      </c>
      <c r="J21" s="5">
        <v>69.379199999997113</v>
      </c>
      <c r="K21" s="5">
        <v>69.379199999997127</v>
      </c>
      <c r="L21" s="5">
        <v>69.37919999999734</v>
      </c>
      <c r="M21" s="5">
        <v>69.569279999997065</v>
      </c>
      <c r="N21" s="5">
        <v>69.379199999997155</v>
      </c>
      <c r="O21" s="5">
        <v>69.379199999997041</v>
      </c>
      <c r="P21" s="5">
        <v>69.379199999997127</v>
      </c>
      <c r="Q21" s="5">
        <v>74.933004827647949</v>
      </c>
      <c r="R21" s="5">
        <v>89.061864223748145</v>
      </c>
      <c r="S21" s="5">
        <v>1715.9662161504264</v>
      </c>
      <c r="T21" s="5">
        <v>173.95639148417425</v>
      </c>
      <c r="U21" s="5">
        <v>140.9282292123911</v>
      </c>
      <c r="V21" s="5">
        <v>1645.31896472318</v>
      </c>
      <c r="W21" s="5">
        <v>3341.4979432615937</v>
      </c>
    </row>
    <row r="22" spans="1:27">
      <c r="A22" s="6" t="s">
        <v>128</v>
      </c>
      <c r="B22" s="6" t="s">
        <v>116</v>
      </c>
      <c r="C22" s="5">
        <v>10.781104641501795</v>
      </c>
      <c r="D22" s="5">
        <v>0.80251433275508699</v>
      </c>
      <c r="E22" s="5">
        <v>10.900291859771578</v>
      </c>
      <c r="F22" s="5">
        <v>23.706786773729434</v>
      </c>
      <c r="G22" s="5">
        <v>18.771759004258307</v>
      </c>
      <c r="H22" s="5">
        <v>12.844601632708557</v>
      </c>
      <c r="I22" s="5">
        <v>13.161284617067528</v>
      </c>
      <c r="J22" s="5">
        <v>25.916627562922645</v>
      </c>
      <c r="K22" s="5">
        <v>19.377386129386103</v>
      </c>
      <c r="L22" s="5">
        <v>4.4215184717639993</v>
      </c>
      <c r="M22" s="5">
        <v>20.470384406132112</v>
      </c>
      <c r="N22" s="5">
        <v>84.854026929930825</v>
      </c>
      <c r="O22" s="5">
        <v>44.19620517878414</v>
      </c>
      <c r="P22" s="5">
        <v>71.516800930820096</v>
      </c>
      <c r="Q22" s="5">
        <v>71.459291011147144</v>
      </c>
      <c r="R22" s="5">
        <v>106.37089855946374</v>
      </c>
      <c r="S22" s="5">
        <v>433.16608803727803</v>
      </c>
      <c r="T22" s="5">
        <v>138.78199706092016</v>
      </c>
      <c r="U22" s="5">
        <v>176.99383980346806</v>
      </c>
      <c r="V22" s="5">
        <v>340.55105506560704</v>
      </c>
      <c r="W22" s="5">
        <v>995.37975958826905</v>
      </c>
    </row>
    <row r="23" spans="1:27">
      <c r="A23" s="6" t="s">
        <v>128</v>
      </c>
      <c r="B23" s="6" t="s">
        <v>117</v>
      </c>
      <c r="C23" s="5">
        <v>2178.0114471698625</v>
      </c>
      <c r="D23" s="5">
        <v>1831.7573819309109</v>
      </c>
      <c r="E23" s="5">
        <v>1805.8129872135171</v>
      </c>
      <c r="F23" s="5">
        <v>2748.6710775831416</v>
      </c>
      <c r="G23" s="5">
        <v>1770.5523123513817</v>
      </c>
      <c r="H23" s="5">
        <v>2125.2070734558151</v>
      </c>
      <c r="I23" s="5">
        <v>754.72295914075278</v>
      </c>
      <c r="J23" s="5">
        <v>3380.7891814174727</v>
      </c>
      <c r="K23" s="5">
        <v>3014.7705964195302</v>
      </c>
      <c r="L23" s="5">
        <v>1820.7515659552273</v>
      </c>
      <c r="M23" s="5">
        <v>2117.2395199764978</v>
      </c>
      <c r="N23" s="5">
        <v>1753.4012652443771</v>
      </c>
      <c r="O23" s="5">
        <v>1711.5408736894799</v>
      </c>
      <c r="P23" s="5">
        <v>2606.4201753740581</v>
      </c>
      <c r="Q23" s="5">
        <v>1731.89755702811</v>
      </c>
      <c r="R23" s="5">
        <v>2099.665882595114</v>
      </c>
      <c r="S23" s="5">
        <v>818.011923143437</v>
      </c>
      <c r="T23" s="5">
        <v>3230.2803286812027</v>
      </c>
      <c r="U23" s="5">
        <v>2885.7665105468168</v>
      </c>
      <c r="V23" s="5">
        <v>1775.9089926932311</v>
      </c>
      <c r="W23" s="5">
        <v>1972.3337197936603</v>
      </c>
    </row>
    <row r="24" spans="1:27">
      <c r="A24" s="6" t="s">
        <v>128</v>
      </c>
      <c r="B24" s="6" t="s">
        <v>118</v>
      </c>
      <c r="C24" s="5">
        <v>29.443688168717131</v>
      </c>
      <c r="D24" s="5">
        <v>28.744229830409264</v>
      </c>
      <c r="E24" s="5">
        <v>5.1310101587593326</v>
      </c>
      <c r="F24" s="5">
        <v>15.943338545806256</v>
      </c>
      <c r="G24" s="5">
        <v>114.71261028796295</v>
      </c>
      <c r="H24" s="5">
        <v>142.71385142768435</v>
      </c>
      <c r="I24" s="5">
        <v>112.4863642814318</v>
      </c>
      <c r="J24" s="5">
        <v>62.055717818205871</v>
      </c>
      <c r="K24" s="5">
        <v>350.03066655062054</v>
      </c>
      <c r="L24" s="5">
        <v>448.79636646715733</v>
      </c>
      <c r="M24" s="5">
        <v>525.33509009328623</v>
      </c>
      <c r="N24" s="5">
        <v>1274.0404401896583</v>
      </c>
      <c r="O24" s="5">
        <v>1571.6956162155052</v>
      </c>
      <c r="P24" s="5">
        <v>931.57322191845674</v>
      </c>
      <c r="Q24" s="5">
        <v>2679.5458870004445</v>
      </c>
      <c r="R24" s="5">
        <v>2854.0645930382575</v>
      </c>
      <c r="S24" s="5">
        <v>2529.7155679164098</v>
      </c>
      <c r="T24" s="5">
        <v>2708.9790928817788</v>
      </c>
      <c r="U24" s="5">
        <v>2616.9219279645122</v>
      </c>
      <c r="V24" s="5">
        <v>1920.7589772137396</v>
      </c>
      <c r="W24" s="5">
        <v>2132.4769955834108</v>
      </c>
    </row>
    <row r="25" spans="1:27">
      <c r="A25" s="6" t="s">
        <v>128</v>
      </c>
      <c r="B25" s="6" t="s">
        <v>119</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128</v>
      </c>
      <c r="B26" s="6" t="s">
        <v>120</v>
      </c>
      <c r="C26" s="5">
        <v>4881.3247330042877</v>
      </c>
      <c r="D26" s="5">
        <v>5470.2151233046725</v>
      </c>
      <c r="E26" s="5">
        <v>5628.1673926346184</v>
      </c>
      <c r="F26" s="5">
        <v>5669.3566940984192</v>
      </c>
      <c r="G26" s="5">
        <v>5921.2469265948803</v>
      </c>
      <c r="H26" s="5">
        <v>5720.1248659795074</v>
      </c>
      <c r="I26" s="5">
        <v>5420.2231498326573</v>
      </c>
      <c r="J26" s="5">
        <v>5751.1665249182715</v>
      </c>
      <c r="K26" s="5">
        <v>5485.62822820365</v>
      </c>
      <c r="L26" s="5">
        <v>5679.4690842648679</v>
      </c>
      <c r="M26" s="5">
        <v>5717.2968316860652</v>
      </c>
      <c r="N26" s="5">
        <v>5367.7489803448743</v>
      </c>
      <c r="O26" s="5">
        <v>5595.9757853601786</v>
      </c>
      <c r="P26" s="5">
        <v>5630.8601392150449</v>
      </c>
      <c r="Q26" s="5">
        <v>5844.596539012301</v>
      </c>
      <c r="R26" s="5">
        <v>5543.5276720457059</v>
      </c>
      <c r="S26" s="5">
        <v>5254.1684891550631</v>
      </c>
      <c r="T26" s="5">
        <v>5477.3073688857803</v>
      </c>
      <c r="U26" s="5">
        <v>5237.1767033389488</v>
      </c>
      <c r="V26" s="5">
        <v>5762.6193227883277</v>
      </c>
      <c r="W26" s="5">
        <v>5666.6890058044164</v>
      </c>
    </row>
    <row r="27" spans="1:27">
      <c r="A27" s="6" t="s">
        <v>128</v>
      </c>
      <c r="B27" s="6" t="s">
        <v>121</v>
      </c>
      <c r="C27" s="5">
        <v>4527.9494867679769</v>
      </c>
      <c r="D27" s="5">
        <v>5709.0314320843008</v>
      </c>
      <c r="E27" s="5">
        <v>5521.1756308981603</v>
      </c>
      <c r="F27" s="5">
        <v>5431.8470426146077</v>
      </c>
      <c r="G27" s="5">
        <v>5727.0749975059207</v>
      </c>
      <c r="H27" s="5">
        <v>5774.215576375861</v>
      </c>
      <c r="I27" s="5">
        <v>5766.8822346094039</v>
      </c>
      <c r="J27" s="5">
        <v>5125.4808914414634</v>
      </c>
      <c r="K27" s="5">
        <v>5302.5502136114228</v>
      </c>
      <c r="L27" s="5">
        <v>5437.8331941883926</v>
      </c>
      <c r="M27" s="5">
        <v>5561.9201957534597</v>
      </c>
      <c r="N27" s="5">
        <v>6608.2876138484316</v>
      </c>
      <c r="O27" s="5">
        <v>6340.2670443772022</v>
      </c>
      <c r="P27" s="5">
        <v>6208.1700428966196</v>
      </c>
      <c r="Q27" s="5">
        <v>6857.9863718344059</v>
      </c>
      <c r="R27" s="5">
        <v>7264.2358486833491</v>
      </c>
      <c r="S27" s="5">
        <v>7586.7283635114654</v>
      </c>
      <c r="T27" s="5">
        <v>6768.5599800164018</v>
      </c>
      <c r="U27" s="5">
        <v>7002.9816703288352</v>
      </c>
      <c r="V27" s="5">
        <v>7207.3048466907921</v>
      </c>
      <c r="W27" s="5">
        <v>7422.8076358926373</v>
      </c>
    </row>
    <row r="28" spans="1:27">
      <c r="A28" s="6" t="s">
        <v>128</v>
      </c>
      <c r="B28" s="6" t="s">
        <v>122</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97" t="s">
        <v>150</v>
      </c>
      <c r="B29" s="97"/>
      <c r="C29" s="17">
        <v>60964.365629269327</v>
      </c>
      <c r="D29" s="17">
        <v>59544.881037898092</v>
      </c>
      <c r="E29" s="17">
        <v>54627.104995424248</v>
      </c>
      <c r="F29" s="17">
        <v>54069.134613640024</v>
      </c>
      <c r="G29" s="17">
        <v>53688.896315820239</v>
      </c>
      <c r="H29" s="17">
        <v>53482.187768969481</v>
      </c>
      <c r="I29" s="17">
        <v>53756.376149670592</v>
      </c>
      <c r="J29" s="17">
        <v>54981.011465048847</v>
      </c>
      <c r="K29" s="17">
        <v>46533.777634967984</v>
      </c>
      <c r="L29" s="17">
        <v>47312.042749403474</v>
      </c>
      <c r="M29" s="17">
        <v>47650.227924438288</v>
      </c>
      <c r="N29" s="17">
        <v>47773.868861504816</v>
      </c>
      <c r="O29" s="17">
        <v>49077.002442809826</v>
      </c>
      <c r="P29" s="17">
        <v>49084.833333543414</v>
      </c>
      <c r="Q29" s="17">
        <v>52152.369816544524</v>
      </c>
      <c r="R29" s="17">
        <v>53320.913868549171</v>
      </c>
      <c r="S29" s="17">
        <v>54215.014898387381</v>
      </c>
      <c r="T29" s="17">
        <v>54396.318826658826</v>
      </c>
      <c r="U29" s="17">
        <v>54349.975633593458</v>
      </c>
      <c r="V29" s="17">
        <v>55794.837390607892</v>
      </c>
      <c r="W29" s="17">
        <v>52963.943730288702</v>
      </c>
    </row>
    <row r="30" spans="1:27">
      <c r="A30" s="6" t="s">
        <v>128</v>
      </c>
      <c r="B30" s="6" t="s">
        <v>124</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97" t="s">
        <v>144</v>
      </c>
      <c r="B31" s="97"/>
      <c r="C31" s="17">
        <v>60964.365629269327</v>
      </c>
      <c r="D31" s="17">
        <v>59544.881037898092</v>
      </c>
      <c r="E31" s="17">
        <v>54627.104995424248</v>
      </c>
      <c r="F31" s="17">
        <v>54069.232406723051</v>
      </c>
      <c r="G31" s="17">
        <v>53688.896315820239</v>
      </c>
      <c r="H31" s="17">
        <v>53482.187768969481</v>
      </c>
      <c r="I31" s="17">
        <v>53756.376149670592</v>
      </c>
      <c r="J31" s="17">
        <v>54981.10530431442</v>
      </c>
      <c r="K31" s="17">
        <v>46533.811720585436</v>
      </c>
      <c r="L31" s="17">
        <v>47312.042749403474</v>
      </c>
      <c r="M31" s="17">
        <v>47650.227924438288</v>
      </c>
      <c r="N31" s="17">
        <v>47774.542728483655</v>
      </c>
      <c r="O31" s="17">
        <v>49077.292188549378</v>
      </c>
      <c r="P31" s="17">
        <v>49085.127383875195</v>
      </c>
      <c r="Q31" s="17">
        <v>52153.05584245002</v>
      </c>
      <c r="R31" s="17">
        <v>53321.506539786569</v>
      </c>
      <c r="S31" s="17">
        <v>54215.713874625282</v>
      </c>
      <c r="T31" s="17">
        <v>54397.146823025818</v>
      </c>
      <c r="U31" s="17">
        <v>54350.484621279473</v>
      </c>
      <c r="V31" s="17">
        <v>55794.837390607892</v>
      </c>
      <c r="W31" s="17">
        <v>52964.437524625486</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48344.959808380394</v>
      </c>
      <c r="D34" s="5">
        <v>45710.342639072362</v>
      </c>
      <c r="E34" s="5">
        <v>51623.347590889069</v>
      </c>
      <c r="F34" s="5">
        <v>51340.704155690568</v>
      </c>
      <c r="G34" s="5">
        <v>51173.523617865081</v>
      </c>
      <c r="H34" s="5">
        <v>51077.141849813968</v>
      </c>
      <c r="I34" s="5">
        <v>51494.355680642308</v>
      </c>
      <c r="J34" s="5">
        <v>50578.772631990418</v>
      </c>
      <c r="K34" s="5">
        <v>41606.736909592233</v>
      </c>
      <c r="L34" s="5">
        <v>41187.391480221922</v>
      </c>
      <c r="M34" s="5">
        <v>40524.413750320629</v>
      </c>
      <c r="N34" s="5">
        <v>43436.71072730107</v>
      </c>
      <c r="O34" s="5">
        <v>43756.580398756065</v>
      </c>
      <c r="P34" s="5">
        <v>43158.860588942771</v>
      </c>
      <c r="Q34" s="5">
        <v>41376.230782246595</v>
      </c>
      <c r="R34" s="5">
        <v>40692.673622242364</v>
      </c>
      <c r="S34" s="5">
        <v>41543.767871546785</v>
      </c>
      <c r="T34" s="5">
        <v>42372.126902288233</v>
      </c>
      <c r="U34" s="5">
        <v>40884.168542893298</v>
      </c>
      <c r="V34" s="5">
        <v>40033.144550829842</v>
      </c>
      <c r="W34" s="5">
        <v>40082.119625555744</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1176.4338360000165</v>
      </c>
      <c r="D36" s="5">
        <v>1176.4338360000168</v>
      </c>
      <c r="E36" s="5">
        <v>1346.3869248000465</v>
      </c>
      <c r="F36" s="5">
        <v>1279.369968000055</v>
      </c>
      <c r="G36" s="5">
        <v>1279.3699680000493</v>
      </c>
      <c r="H36" s="5">
        <v>1279.3699680000482</v>
      </c>
      <c r="I36" s="5">
        <v>1282.8750912000476</v>
      </c>
      <c r="J36" s="5">
        <v>1232.1535680000507</v>
      </c>
      <c r="K36" s="5">
        <v>1232.1535680000504</v>
      </c>
      <c r="L36" s="5">
        <v>1232.1535680000513</v>
      </c>
      <c r="M36" s="5">
        <v>1235.5293312000506</v>
      </c>
      <c r="N36" s="5">
        <v>1232.153568000052</v>
      </c>
      <c r="O36" s="5">
        <v>1232.1535680000507</v>
      </c>
      <c r="P36" s="5">
        <v>1232.1535680000579</v>
      </c>
      <c r="Q36" s="5">
        <v>1240.4932065859209</v>
      </c>
      <c r="R36" s="5">
        <v>1274.3912483649974</v>
      </c>
      <c r="S36" s="5">
        <v>2779.748862652908</v>
      </c>
      <c r="T36" s="5">
        <v>1349.8582479365841</v>
      </c>
      <c r="U36" s="5">
        <v>1298.5916875194243</v>
      </c>
      <c r="V36" s="5">
        <v>2267.8413622236835</v>
      </c>
      <c r="W36" s="5">
        <v>2651.3768026150483</v>
      </c>
    </row>
    <row r="37" spans="1:23">
      <c r="A37" s="6" t="s">
        <v>145</v>
      </c>
      <c r="B37" s="6" t="s">
        <v>116</v>
      </c>
      <c r="C37" s="5">
        <v>1.3514824675774801E-2</v>
      </c>
      <c r="D37" s="5">
        <v>0</v>
      </c>
      <c r="E37" s="5">
        <v>0.69620046673598746</v>
      </c>
      <c r="F37" s="5">
        <v>5.3713414867548543</v>
      </c>
      <c r="G37" s="5">
        <v>4.0148567970711078</v>
      </c>
      <c r="H37" s="5">
        <v>0.84076309503528257</v>
      </c>
      <c r="I37" s="5">
        <v>0</v>
      </c>
      <c r="J37" s="5">
        <v>24.408006982631306</v>
      </c>
      <c r="K37" s="5">
        <v>0.46003571213304861</v>
      </c>
      <c r="L37" s="5">
        <v>0</v>
      </c>
      <c r="M37" s="5">
        <v>4.0935351166530243</v>
      </c>
      <c r="N37" s="5">
        <v>0</v>
      </c>
      <c r="O37" s="5">
        <v>0.50711578687668246</v>
      </c>
      <c r="P37" s="5">
        <v>5.4488626526794253</v>
      </c>
      <c r="Q37" s="5">
        <v>19.452436065831236</v>
      </c>
      <c r="R37" s="5">
        <v>21.745538604522636</v>
      </c>
      <c r="S37" s="5">
        <v>24.526848822918303</v>
      </c>
      <c r="T37" s="5">
        <v>34.539921944587526</v>
      </c>
      <c r="U37" s="5">
        <v>38.40701158257238</v>
      </c>
      <c r="V37" s="5">
        <v>36.24729613810166</v>
      </c>
      <c r="W37" s="5">
        <v>20.309227123963726</v>
      </c>
    </row>
    <row r="38" spans="1:23">
      <c r="A38" s="6" t="s">
        <v>145</v>
      </c>
      <c r="B38" s="6" t="s">
        <v>117</v>
      </c>
      <c r="C38" s="5">
        <v>678.47991590994502</v>
      </c>
      <c r="D38" s="5">
        <v>674.88096320994714</v>
      </c>
      <c r="E38" s="5">
        <v>671.28201048994902</v>
      </c>
      <c r="F38" s="5">
        <v>667.68305777995033</v>
      </c>
      <c r="G38" s="5">
        <v>664.08410507995052</v>
      </c>
      <c r="H38" s="5">
        <v>660.48515235995342</v>
      </c>
      <c r="I38" s="5">
        <v>656.88619965995326</v>
      </c>
      <c r="J38" s="5">
        <v>653.28724693995127</v>
      </c>
      <c r="K38" s="5">
        <v>649.68829423995055</v>
      </c>
      <c r="L38" s="5">
        <v>646.08934151995209</v>
      </c>
      <c r="M38" s="5">
        <v>642.49038880995363</v>
      </c>
      <c r="N38" s="5">
        <v>638.89143609995733</v>
      </c>
      <c r="O38" s="5">
        <v>635.29248338995762</v>
      </c>
      <c r="P38" s="5">
        <v>631.69353068995861</v>
      </c>
      <c r="Q38" s="5">
        <v>628.09457796996014</v>
      </c>
      <c r="R38" s="5">
        <v>624.49562525995918</v>
      </c>
      <c r="S38" s="5">
        <v>233.93106657999041</v>
      </c>
      <c r="T38" s="5">
        <v>232.57511334998938</v>
      </c>
      <c r="U38" s="5">
        <v>231.21916012998958</v>
      </c>
      <c r="V38" s="5">
        <v>229.86320689999025</v>
      </c>
      <c r="W38" s="5">
        <v>228.50725366999046</v>
      </c>
    </row>
    <row r="39" spans="1:23">
      <c r="A39" s="6" t="s">
        <v>145</v>
      </c>
      <c r="B39" s="6" t="s">
        <v>118</v>
      </c>
      <c r="C39" s="5">
        <v>11.481275389051421</v>
      </c>
      <c r="D39" s="5">
        <v>24.576815481594565</v>
      </c>
      <c r="E39" s="5">
        <v>20.234449218125334</v>
      </c>
      <c r="F39" s="5">
        <v>33.66925499607715</v>
      </c>
      <c r="G39" s="5">
        <v>32.939872943567202</v>
      </c>
      <c r="H39" s="5">
        <v>33.471853545424537</v>
      </c>
      <c r="I39" s="5">
        <v>31.6988030375473</v>
      </c>
      <c r="J39" s="5">
        <v>52.427615156591912</v>
      </c>
      <c r="K39" s="5">
        <v>38.776112164322143</v>
      </c>
      <c r="L39" s="5">
        <v>47.534516142961252</v>
      </c>
      <c r="M39" s="5">
        <v>64.065133041370643</v>
      </c>
      <c r="N39" s="5">
        <v>115.46297890551089</v>
      </c>
      <c r="O39" s="5">
        <v>126.87249042010815</v>
      </c>
      <c r="P39" s="5">
        <v>157.78497344308633</v>
      </c>
      <c r="Q39" s="5">
        <v>213.98318819919317</v>
      </c>
      <c r="R39" s="5">
        <v>268.8243290738385</v>
      </c>
      <c r="S39" s="5">
        <v>523.32870390377082</v>
      </c>
      <c r="T39" s="5">
        <v>356.48419950526943</v>
      </c>
      <c r="U39" s="5">
        <v>332.64789724846798</v>
      </c>
      <c r="V39" s="5">
        <v>526.3791599320723</v>
      </c>
      <c r="W39" s="5">
        <v>527.74730319153912</v>
      </c>
    </row>
    <row r="40" spans="1:23">
      <c r="A40" s="6" t="s">
        <v>145</v>
      </c>
      <c r="B40" s="6" t="s">
        <v>119</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145</v>
      </c>
      <c r="B41" s="6" t="s">
        <v>120</v>
      </c>
      <c r="C41" s="5">
        <v>2306.7853905463608</v>
      </c>
      <c r="D41" s="5">
        <v>4232.8419722082181</v>
      </c>
      <c r="E41" s="5">
        <v>4120.3903085758102</v>
      </c>
      <c r="F41" s="5">
        <v>4071.1553290598463</v>
      </c>
      <c r="G41" s="5">
        <v>4240.3957730248703</v>
      </c>
      <c r="H41" s="5">
        <v>4515.247188944476</v>
      </c>
      <c r="I41" s="5">
        <v>4229.2525279055499</v>
      </c>
      <c r="J41" s="5">
        <v>4285.4271101322993</v>
      </c>
      <c r="K41" s="5">
        <v>4237.2534437943541</v>
      </c>
      <c r="L41" s="5">
        <v>4249.8447403341434</v>
      </c>
      <c r="M41" s="5">
        <v>4088.2541521585435</v>
      </c>
      <c r="N41" s="5">
        <v>4167.6689873807227</v>
      </c>
      <c r="O41" s="5">
        <v>4059.662707945653</v>
      </c>
      <c r="P41" s="5">
        <v>4034.5458753156272</v>
      </c>
      <c r="Q41" s="5">
        <v>4220.6335563751145</v>
      </c>
      <c r="R41" s="5">
        <v>4470.6908728885119</v>
      </c>
      <c r="S41" s="5">
        <v>4222.9489352357505</v>
      </c>
      <c r="T41" s="5">
        <v>4265.4754457790368</v>
      </c>
      <c r="U41" s="5">
        <v>5688.6174438427734</v>
      </c>
      <c r="V41" s="5">
        <v>7186.4764094516022</v>
      </c>
      <c r="W41" s="5">
        <v>6952.0287743947702</v>
      </c>
    </row>
    <row r="42" spans="1:23">
      <c r="A42" s="6" t="s">
        <v>145</v>
      </c>
      <c r="B42" s="6" t="s">
        <v>121</v>
      </c>
      <c r="C42" s="5">
        <v>5005.2817667329819</v>
      </c>
      <c r="D42" s="5">
        <v>6213.3795789951191</v>
      </c>
      <c r="E42" s="5">
        <v>6131.1274016582393</v>
      </c>
      <c r="F42" s="5">
        <v>6118.8456715449711</v>
      </c>
      <c r="G42" s="5">
        <v>6224.2792601041174</v>
      </c>
      <c r="H42" s="5">
        <v>6257.328907033243</v>
      </c>
      <c r="I42" s="5">
        <v>6251.2102380931747</v>
      </c>
      <c r="J42" s="5">
        <v>5157.2844592717656</v>
      </c>
      <c r="K42" s="5">
        <v>5729.062737248295</v>
      </c>
      <c r="L42" s="5">
        <v>5862.2479917125747</v>
      </c>
      <c r="M42" s="5">
        <v>6050.0459604906082</v>
      </c>
      <c r="N42" s="5">
        <v>6249.3390653018932</v>
      </c>
      <c r="O42" s="5">
        <v>6143.4868886354534</v>
      </c>
      <c r="P42" s="5">
        <v>6107.5140698710584</v>
      </c>
      <c r="Q42" s="5">
        <v>6236.2290588271599</v>
      </c>
      <c r="R42" s="5">
        <v>6222.5614083711716</v>
      </c>
      <c r="S42" s="5">
        <v>6226.067075463392</v>
      </c>
      <c r="T42" s="5">
        <v>5166.9741665897627</v>
      </c>
      <c r="U42" s="5">
        <v>5741.1617122077978</v>
      </c>
      <c r="V42" s="5">
        <v>5843.1169823676464</v>
      </c>
      <c r="W42" s="5">
        <v>6021.2326457588088</v>
      </c>
    </row>
    <row r="43" spans="1:23">
      <c r="A43" s="6" t="s">
        <v>145</v>
      </c>
      <c r="B43" s="6" t="s">
        <v>122</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97" t="s">
        <v>150</v>
      </c>
      <c r="B44" s="97"/>
      <c r="C44" s="17">
        <v>62208.119758729277</v>
      </c>
      <c r="D44" s="17">
        <v>62783.81759762096</v>
      </c>
      <c r="E44" s="17">
        <v>68776.750713659363</v>
      </c>
      <c r="F44" s="17">
        <v>68570.265609446651</v>
      </c>
      <c r="G44" s="17">
        <v>68905.258992146642</v>
      </c>
      <c r="H44" s="17">
        <v>69342.783818709126</v>
      </c>
      <c r="I44" s="17">
        <v>69709.974668785231</v>
      </c>
      <c r="J44" s="17">
        <v>67947.993661565415</v>
      </c>
      <c r="K44" s="17">
        <v>59699.958192406615</v>
      </c>
      <c r="L44" s="17">
        <v>59653.355783538143</v>
      </c>
      <c r="M44" s="17">
        <v>59275.541287026535</v>
      </c>
      <c r="N44" s="17">
        <v>62707.005477536091</v>
      </c>
      <c r="O44" s="17">
        <v>63077.875244259856</v>
      </c>
      <c r="P44" s="17">
        <v>62686.463032548862</v>
      </c>
      <c r="Q44" s="17">
        <v>61523.880475075079</v>
      </c>
      <c r="R44" s="17">
        <v>61372.67606365453</v>
      </c>
      <c r="S44" s="17">
        <v>63356.004502400247</v>
      </c>
      <c r="T44" s="17">
        <v>62011.87595424489</v>
      </c>
      <c r="U44" s="17">
        <v>62755.810300632264</v>
      </c>
      <c r="V44" s="17">
        <v>64756.154633698658</v>
      </c>
      <c r="W44" s="17">
        <v>65436.645119870125</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97" t="s">
        <v>144</v>
      </c>
      <c r="B46" s="97"/>
      <c r="C46" s="17">
        <v>62208.119758729277</v>
      </c>
      <c r="D46" s="17">
        <v>62783.81759762096</v>
      </c>
      <c r="E46" s="17">
        <v>68776.750713659363</v>
      </c>
      <c r="F46" s="17">
        <v>68570.265609446651</v>
      </c>
      <c r="G46" s="17">
        <v>68905.258992146642</v>
      </c>
      <c r="H46" s="17">
        <v>69342.783818709126</v>
      </c>
      <c r="I46" s="17">
        <v>69709.974668785231</v>
      </c>
      <c r="J46" s="17">
        <v>67947.993661565415</v>
      </c>
      <c r="K46" s="17">
        <v>59699.958192406615</v>
      </c>
      <c r="L46" s="17">
        <v>59653.355783538143</v>
      </c>
      <c r="M46" s="17">
        <v>59275.541287026535</v>
      </c>
      <c r="N46" s="17">
        <v>62707.005477536091</v>
      </c>
      <c r="O46" s="17">
        <v>63077.875244259856</v>
      </c>
      <c r="P46" s="17">
        <v>62686.463032548862</v>
      </c>
      <c r="Q46" s="17">
        <v>61524.021876297869</v>
      </c>
      <c r="R46" s="17">
        <v>61372.757505552137</v>
      </c>
      <c r="S46" s="17">
        <v>63356.004502400247</v>
      </c>
      <c r="T46" s="17">
        <v>62011.87595424489</v>
      </c>
      <c r="U46" s="17">
        <v>62756.072138482807</v>
      </c>
      <c r="V46" s="17">
        <v>64756.154633698658</v>
      </c>
      <c r="W46" s="17">
        <v>65436.645119870125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28253.201091957333</v>
      </c>
      <c r="D50" s="5">
        <v>31941.512579512979</v>
      </c>
      <c r="E50" s="5">
        <v>31809.735226943667</v>
      </c>
      <c r="F50" s="5">
        <v>28403.581809016465</v>
      </c>
      <c r="G50" s="5">
        <v>26827.103116925642</v>
      </c>
      <c r="H50" s="5">
        <v>25448.255412368766</v>
      </c>
      <c r="I50" s="5">
        <v>29502.360001840105</v>
      </c>
      <c r="J50" s="5">
        <v>24236.615918769487</v>
      </c>
      <c r="K50" s="5">
        <v>22922.387017804082</v>
      </c>
      <c r="L50" s="5">
        <v>25154.92499777682</v>
      </c>
      <c r="M50" s="5">
        <v>20574.389024441927</v>
      </c>
      <c r="N50" s="5">
        <v>21577.565525272272</v>
      </c>
      <c r="O50" s="5">
        <v>21924.247269820233</v>
      </c>
      <c r="P50" s="5">
        <v>20821.052809519475</v>
      </c>
      <c r="Q50" s="5">
        <v>20631.296210035438</v>
      </c>
      <c r="R50" s="5">
        <v>20239.263075344454</v>
      </c>
      <c r="S50" s="5">
        <v>21995.661385159139</v>
      </c>
      <c r="T50" s="5">
        <v>20606.333530834196</v>
      </c>
      <c r="U50" s="5">
        <v>22025.228344530729</v>
      </c>
      <c r="V50" s="5">
        <v>22830.434984345724</v>
      </c>
      <c r="W50" s="5">
        <v>20502.528254308116</v>
      </c>
    </row>
    <row r="51" spans="1:23">
      <c r="A51" s="6" t="s">
        <v>146</v>
      </c>
      <c r="B51" s="6" t="s">
        <v>115</v>
      </c>
      <c r="C51" s="5">
        <v>15.287550693714838</v>
      </c>
      <c r="D51" s="5">
        <v>9.0415265186644831</v>
      </c>
      <c r="E51" s="5">
        <v>4.6306559446425224</v>
      </c>
      <c r="F51" s="5">
        <v>3.6866166863483016</v>
      </c>
      <c r="G51" s="5">
        <v>11.358973678190562</v>
      </c>
      <c r="H51" s="5">
        <v>4.6751601669311738</v>
      </c>
      <c r="I51" s="5">
        <v>5.1796475044120207</v>
      </c>
      <c r="J51" s="5">
        <v>5.1092904875342802</v>
      </c>
      <c r="K51" s="5">
        <v>9.0416605955323419</v>
      </c>
      <c r="L51" s="5">
        <v>8.1330198924638655</v>
      </c>
      <c r="M51" s="5">
        <v>15.172877917618793</v>
      </c>
      <c r="N51" s="5">
        <v>17.603506476119268</v>
      </c>
      <c r="O51" s="5">
        <v>11.08654241496815</v>
      </c>
      <c r="P51" s="5">
        <v>18.896622198023028</v>
      </c>
      <c r="Q51" s="5">
        <v>36.545917539503556</v>
      </c>
      <c r="R51" s="5">
        <v>30.056851081646272</v>
      </c>
      <c r="S51" s="5">
        <v>660.27564615985034</v>
      </c>
      <c r="T51" s="5">
        <v>52.458585176784283</v>
      </c>
      <c r="U51" s="5">
        <v>0</v>
      </c>
      <c r="V51" s="5">
        <v>0</v>
      </c>
      <c r="W51" s="5">
        <v>0</v>
      </c>
    </row>
    <row r="52" spans="1:23">
      <c r="A52" s="6" t="s">
        <v>146</v>
      </c>
      <c r="B52" s="6" t="s">
        <v>116</v>
      </c>
      <c r="C52" s="5">
        <v>15.024469247905524</v>
      </c>
      <c r="D52" s="5">
        <v>6.1522702496939559</v>
      </c>
      <c r="E52" s="5">
        <v>3.1811715162104361</v>
      </c>
      <c r="F52" s="5">
        <v>1.6618185155902676</v>
      </c>
      <c r="G52" s="5">
        <v>14.875162008370733</v>
      </c>
      <c r="H52" s="5">
        <v>1.9213685104142921</v>
      </c>
      <c r="I52" s="5">
        <v>3.2316298388376277</v>
      </c>
      <c r="J52" s="5">
        <v>3.6019549522418792</v>
      </c>
      <c r="K52" s="5">
        <v>10.12350002297338</v>
      </c>
      <c r="L52" s="5">
        <v>7.5137775283721879</v>
      </c>
      <c r="M52" s="5">
        <v>17.373482411086112</v>
      </c>
      <c r="N52" s="5">
        <v>10.963458218323414</v>
      </c>
      <c r="O52" s="5">
        <v>4.5214418072257097</v>
      </c>
      <c r="P52" s="5">
        <v>1.4735572320711121</v>
      </c>
      <c r="Q52" s="5">
        <v>27.127497929256592</v>
      </c>
      <c r="R52" s="5">
        <v>14.610474152784418</v>
      </c>
      <c r="S52" s="5">
        <v>185.70359435312702</v>
      </c>
      <c r="T52" s="5">
        <v>23.467257924799764</v>
      </c>
      <c r="U52" s="5">
        <v>36.379558258394425</v>
      </c>
      <c r="V52" s="5">
        <v>85.294872750524604</v>
      </c>
      <c r="W52" s="5">
        <v>188.30108795749535</v>
      </c>
    </row>
    <row r="53" spans="1:23">
      <c r="A53" s="6" t="s">
        <v>146</v>
      </c>
      <c r="B53" s="6" t="s">
        <v>117</v>
      </c>
      <c r="C53" s="5">
        <v>3081.6584722196631</v>
      </c>
      <c r="D53" s="5">
        <v>2847.4898313311278</v>
      </c>
      <c r="E53" s="5">
        <v>2690.2460631924096</v>
      </c>
      <c r="F53" s="5">
        <v>3378.252618491023</v>
      </c>
      <c r="G53" s="5">
        <v>2610.0134357707407</v>
      </c>
      <c r="H53" s="5">
        <v>2999.9261847197204</v>
      </c>
      <c r="I53" s="5">
        <v>1810.999666098827</v>
      </c>
      <c r="J53" s="5">
        <v>3645.3172602957197</v>
      </c>
      <c r="K53" s="5">
        <v>3416.9285142968756</v>
      </c>
      <c r="L53" s="5">
        <v>2683.0017178516337</v>
      </c>
      <c r="M53" s="5">
        <v>2918.9201464693274</v>
      </c>
      <c r="N53" s="5">
        <v>2695.6411083011353</v>
      </c>
      <c r="O53" s="5">
        <v>2544.6594878298979</v>
      </c>
      <c r="P53" s="5">
        <v>3196.1576667573886</v>
      </c>
      <c r="Q53" s="5">
        <v>2469.4005750127221</v>
      </c>
      <c r="R53" s="5">
        <v>2836.4616097077383</v>
      </c>
      <c r="S53" s="5">
        <v>1710.9260189720421</v>
      </c>
      <c r="T53" s="5">
        <v>3444.4971081201561</v>
      </c>
      <c r="U53" s="5">
        <v>3230.4865525530936</v>
      </c>
      <c r="V53" s="5">
        <v>2533.5487601105506</v>
      </c>
      <c r="W53" s="5">
        <v>2754.729322197315</v>
      </c>
    </row>
    <row r="54" spans="1:23">
      <c r="A54" s="6" t="s">
        <v>146</v>
      </c>
      <c r="B54" s="6" t="s">
        <v>118</v>
      </c>
      <c r="C54" s="5">
        <v>16.583728408843758</v>
      </c>
      <c r="D54" s="5">
        <v>32.462041424212316</v>
      </c>
      <c r="E54" s="5">
        <v>28.846550006202119</v>
      </c>
      <c r="F54" s="5">
        <v>16.990737422651563</v>
      </c>
      <c r="G54" s="5">
        <v>20.725514075678642</v>
      </c>
      <c r="H54" s="5">
        <v>24.333119209884185</v>
      </c>
      <c r="I54" s="5">
        <v>29.697005382754867</v>
      </c>
      <c r="J54" s="5">
        <v>22.457859706009629</v>
      </c>
      <c r="K54" s="5">
        <v>18.336725296534311</v>
      </c>
      <c r="L54" s="5">
        <v>33.177435174606963</v>
      </c>
      <c r="M54" s="5">
        <v>34.495923230456263</v>
      </c>
      <c r="N54" s="5">
        <v>37.041949429752556</v>
      </c>
      <c r="O54" s="5">
        <v>19.611693606969499</v>
      </c>
      <c r="P54" s="5">
        <v>121.12059107212514</v>
      </c>
      <c r="Q54" s="5">
        <v>135.09493929372599</v>
      </c>
      <c r="R54" s="5">
        <v>146.6049118199071</v>
      </c>
      <c r="S54" s="5">
        <v>122.30699665430558</v>
      </c>
      <c r="T54" s="5">
        <v>231.97724879557012</v>
      </c>
      <c r="U54" s="5">
        <v>779.28407075034988</v>
      </c>
      <c r="V54" s="5">
        <v>745.9324145625427</v>
      </c>
      <c r="W54" s="5">
        <v>898.28602488365402</v>
      </c>
    </row>
    <row r="55" spans="1:23">
      <c r="A55" s="6" t="s">
        <v>146</v>
      </c>
      <c r="B55" s="6" t="s">
        <v>119</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146</v>
      </c>
      <c r="B56" s="6" t="s">
        <v>120</v>
      </c>
      <c r="C56" s="5">
        <v>12910.939870936058</v>
      </c>
      <c r="D56" s="5">
        <v>12339.021730969125</v>
      </c>
      <c r="E56" s="5">
        <v>12373.020814719657</v>
      </c>
      <c r="F56" s="5">
        <v>12937.86933435745</v>
      </c>
      <c r="G56" s="5">
        <v>14301.443755956263</v>
      </c>
      <c r="H56" s="5">
        <v>14435.082537034441</v>
      </c>
      <c r="I56" s="5">
        <v>14612.370123604593</v>
      </c>
      <c r="J56" s="5">
        <v>15320.911352137859</v>
      </c>
      <c r="K56" s="5">
        <v>16755.678733127799</v>
      </c>
      <c r="L56" s="5">
        <v>16550.458106905535</v>
      </c>
      <c r="M56" s="5">
        <v>18488.325435925908</v>
      </c>
      <c r="N56" s="5">
        <v>16626.296663635545</v>
      </c>
      <c r="O56" s="5">
        <v>16472.482456582235</v>
      </c>
      <c r="P56" s="5">
        <v>17086.780945272381</v>
      </c>
      <c r="Q56" s="5">
        <v>18012.257290489772</v>
      </c>
      <c r="R56" s="5">
        <v>17800.0857249898</v>
      </c>
      <c r="S56" s="5">
        <v>16444.845840531951</v>
      </c>
      <c r="T56" s="5">
        <v>16774.631112478277</v>
      </c>
      <c r="U56" s="5">
        <v>17157.661571280129</v>
      </c>
      <c r="V56" s="5">
        <v>15832.507969079503</v>
      </c>
      <c r="W56" s="5">
        <v>17749.241531890126</v>
      </c>
    </row>
    <row r="57" spans="1:23">
      <c r="A57" s="6" t="s">
        <v>146</v>
      </c>
      <c r="B57" s="6" t="s">
        <v>121</v>
      </c>
      <c r="C57" s="5">
        <v>2277.0261118926442</v>
      </c>
      <c r="D57" s="5">
        <v>2452.2245530073096</v>
      </c>
      <c r="E57" s="5">
        <v>2345.6043845089216</v>
      </c>
      <c r="F57" s="5">
        <v>2762.3955589832158</v>
      </c>
      <c r="G57" s="5">
        <v>3040.0438443659018</v>
      </c>
      <c r="H57" s="5">
        <v>3367.5323927665358</v>
      </c>
      <c r="I57" s="5">
        <v>3620.1543488209568</v>
      </c>
      <c r="J57" s="5">
        <v>3465.1795089304564</v>
      </c>
      <c r="K57" s="5">
        <v>3800.3589484435565</v>
      </c>
      <c r="L57" s="5">
        <v>3787.2785545224965</v>
      </c>
      <c r="M57" s="5">
        <v>3757.8556630118028</v>
      </c>
      <c r="N57" s="5">
        <v>4064.0637828354083</v>
      </c>
      <c r="O57" s="5">
        <v>3871.5400585364728</v>
      </c>
      <c r="P57" s="5">
        <v>3770.0238635954875</v>
      </c>
      <c r="Q57" s="5">
        <v>4013.0501851438153</v>
      </c>
      <c r="R57" s="5">
        <v>4076.4177783902228</v>
      </c>
      <c r="S57" s="5">
        <v>4065.1564035702522</v>
      </c>
      <c r="T57" s="5">
        <v>3695.594028757389</v>
      </c>
      <c r="U57" s="5">
        <v>3800.3571181405205</v>
      </c>
      <c r="V57" s="5">
        <v>3776.8324143583786</v>
      </c>
      <c r="W57" s="5">
        <v>3744.4294044346584</v>
      </c>
    </row>
    <row r="58" spans="1:23">
      <c r="A58" s="6" t="s">
        <v>146</v>
      </c>
      <c r="B58" s="6" t="s">
        <v>122</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97" t="s">
        <v>150</v>
      </c>
      <c r="B59" s="97"/>
      <c r="C59" s="17">
        <v>49406.050052206519</v>
      </c>
      <c r="D59" s="17">
        <v>52485.575266737593</v>
      </c>
      <c r="E59" s="17">
        <v>52157.489244960605</v>
      </c>
      <c r="F59" s="17">
        <v>50455.349883367897</v>
      </c>
      <c r="G59" s="17">
        <v>49818.487280893009</v>
      </c>
      <c r="H59" s="17">
        <v>49327.250633438409</v>
      </c>
      <c r="I59" s="17">
        <v>52709.634521923523</v>
      </c>
      <c r="J59" s="17">
        <v>49919.431009146196</v>
      </c>
      <c r="K59" s="17">
        <v>50239.205152552619</v>
      </c>
      <c r="L59" s="17">
        <v>51634.509158877321</v>
      </c>
      <c r="M59" s="17">
        <v>49437.616971413678</v>
      </c>
      <c r="N59" s="17">
        <v>48916.238382170508</v>
      </c>
      <c r="O59" s="17">
        <v>48997.440467744324</v>
      </c>
      <c r="P59" s="17">
        <v>49274.295930505126</v>
      </c>
      <c r="Q59" s="17">
        <v>49787.679207910107</v>
      </c>
      <c r="R59" s="17">
        <v>49794.157778079243</v>
      </c>
      <c r="S59" s="17">
        <v>50020.033340578964</v>
      </c>
      <c r="T59" s="17">
        <v>49731.465317198403</v>
      </c>
      <c r="U59" s="17">
        <v>51568.192976851664</v>
      </c>
      <c r="V59" s="17">
        <v>50604.751037786285</v>
      </c>
      <c r="W59" s="17">
        <v>50743.428791910512</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97" t="s">
        <v>144</v>
      </c>
      <c r="B61" s="97"/>
      <c r="C61" s="17">
        <v>49406.050052206519</v>
      </c>
      <c r="D61" s="17">
        <v>52485.575266737593</v>
      </c>
      <c r="E61" s="17">
        <v>52157.489244960605</v>
      </c>
      <c r="F61" s="17">
        <v>50455.349883367897</v>
      </c>
      <c r="G61" s="17">
        <v>49818.487280893009</v>
      </c>
      <c r="H61" s="17">
        <v>49327.250633438409</v>
      </c>
      <c r="I61" s="17">
        <v>52709.634521923523</v>
      </c>
      <c r="J61" s="17">
        <v>49919.431009146196</v>
      </c>
      <c r="K61" s="17">
        <v>50239.205152552619</v>
      </c>
      <c r="L61" s="17">
        <v>51634.509158877321</v>
      </c>
      <c r="M61" s="17">
        <v>49437.616971413678</v>
      </c>
      <c r="N61" s="17">
        <v>48916.238382170508</v>
      </c>
      <c r="O61" s="17">
        <v>48997.440467744324</v>
      </c>
      <c r="P61" s="17">
        <v>49274.295930505126</v>
      </c>
      <c r="Q61" s="17">
        <v>49787.930517198838</v>
      </c>
      <c r="R61" s="17">
        <v>49794.157778079243</v>
      </c>
      <c r="S61" s="17">
        <v>50020.033340578964</v>
      </c>
      <c r="T61" s="17">
        <v>49731.721750667879</v>
      </c>
      <c r="U61" s="17">
        <v>51568.626845170875</v>
      </c>
      <c r="V61" s="17">
        <v>50604.751037786285</v>
      </c>
      <c r="W61" s="17">
        <v>50743.871028325229</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1878.7532080478954</v>
      </c>
      <c r="D66" s="5">
        <v>1869.4620472223014</v>
      </c>
      <c r="E66" s="5">
        <v>1502.1196291815936</v>
      </c>
      <c r="F66" s="5">
        <v>1621.3510860249262</v>
      </c>
      <c r="G66" s="5">
        <v>1434.1915088160245</v>
      </c>
      <c r="H66" s="5">
        <v>1371.6359808733987</v>
      </c>
      <c r="I66" s="5">
        <v>1484.0480227416074</v>
      </c>
      <c r="J66" s="5">
        <v>1554.5885162528771</v>
      </c>
      <c r="K66" s="5">
        <v>1450.9285938135617</v>
      </c>
      <c r="L66" s="5">
        <v>1480.1884228712088</v>
      </c>
      <c r="M66" s="5">
        <v>1314.4139975606313</v>
      </c>
      <c r="N66" s="5">
        <v>1435.3613671173007</v>
      </c>
      <c r="O66" s="5">
        <v>1532.5914211636864</v>
      </c>
      <c r="P66" s="5">
        <v>1645.9346494377792</v>
      </c>
      <c r="Q66" s="5">
        <v>680.70137262638661</v>
      </c>
      <c r="R66" s="5">
        <v>730.47667433566312</v>
      </c>
      <c r="S66" s="5">
        <v>0</v>
      </c>
      <c r="T66" s="5">
        <v>0</v>
      </c>
      <c r="U66" s="5">
        <v>0</v>
      </c>
      <c r="V66" s="5">
        <v>0</v>
      </c>
      <c r="W66" s="5">
        <v>0</v>
      </c>
    </row>
    <row r="67" spans="1:23">
      <c r="A67" s="6" t="s">
        <v>147</v>
      </c>
      <c r="B67" s="6" t="s">
        <v>116</v>
      </c>
      <c r="C67" s="5">
        <v>54.727520825857766</v>
      </c>
      <c r="D67" s="5">
        <v>67.652277164518907</v>
      </c>
      <c r="E67" s="5">
        <v>115.8350763513927</v>
      </c>
      <c r="F67" s="5">
        <v>126.33238721757358</v>
      </c>
      <c r="G67" s="5">
        <v>106.02169644916009</v>
      </c>
      <c r="H67" s="5">
        <v>95.9111359583178</v>
      </c>
      <c r="I67" s="5">
        <v>111.147754639046</v>
      </c>
      <c r="J67" s="5">
        <v>118.89543389033338</v>
      </c>
      <c r="K67" s="5">
        <v>104.3943912463906</v>
      </c>
      <c r="L67" s="5">
        <v>109.11054048328749</v>
      </c>
      <c r="M67" s="5">
        <v>86.312503520198874</v>
      </c>
      <c r="N67" s="5">
        <v>92.474121257055785</v>
      </c>
      <c r="O67" s="5">
        <v>113.66342173925241</v>
      </c>
      <c r="P67" s="5">
        <v>125.29443232721474</v>
      </c>
      <c r="Q67" s="5">
        <v>143.96706170132347</v>
      </c>
      <c r="R67" s="5">
        <v>142.77511026220634</v>
      </c>
      <c r="S67" s="5">
        <v>1495.4449226956206</v>
      </c>
      <c r="T67" s="5">
        <v>650.24072227953673</v>
      </c>
      <c r="U67" s="5">
        <v>550.91455220570083</v>
      </c>
      <c r="V67" s="5">
        <v>1345.3944386630412</v>
      </c>
      <c r="W67" s="5">
        <v>1366.8199275848604</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62.572219980733834</v>
      </c>
      <c r="D69" s="5">
        <v>84.40752663024071</v>
      </c>
      <c r="E69" s="5">
        <v>82.829517171144488</v>
      </c>
      <c r="F69" s="5">
        <v>69.004473146977816</v>
      </c>
      <c r="G69" s="5">
        <v>66.128112715240448</v>
      </c>
      <c r="H69" s="5">
        <v>68.122675178422028</v>
      </c>
      <c r="I69" s="5">
        <v>65.274208826041203</v>
      </c>
      <c r="J69" s="5">
        <v>58.699985305645377</v>
      </c>
      <c r="K69" s="5">
        <v>58.777281435799061</v>
      </c>
      <c r="L69" s="5">
        <v>173.39610938037416</v>
      </c>
      <c r="M69" s="5">
        <v>353.28697242803645</v>
      </c>
      <c r="N69" s="5">
        <v>525.80994098578321</v>
      </c>
      <c r="O69" s="5">
        <v>524.85441277569601</v>
      </c>
      <c r="P69" s="5">
        <v>511.57365339951838</v>
      </c>
      <c r="Q69" s="5">
        <v>942.66039680951496</v>
      </c>
      <c r="R69" s="5">
        <v>1010.0555880986727</v>
      </c>
      <c r="S69" s="5">
        <v>1217.9177917650411</v>
      </c>
      <c r="T69" s="5">
        <v>1359.5616067236474</v>
      </c>
      <c r="U69" s="5">
        <v>1371.6878332078154</v>
      </c>
      <c r="V69" s="5">
        <v>1295.9242504978429</v>
      </c>
      <c r="W69" s="5">
        <v>1288.6039392940613</v>
      </c>
    </row>
    <row r="70" spans="1:23">
      <c r="A70" s="6" t="s">
        <v>147</v>
      </c>
      <c r="B70" s="6" t="s">
        <v>119</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147</v>
      </c>
      <c r="B71" s="6" t="s">
        <v>120</v>
      </c>
      <c r="C71" s="5">
        <v>6791.8641278710738</v>
      </c>
      <c r="D71" s="5">
        <v>6063.9122655325291</v>
      </c>
      <c r="E71" s="5">
        <v>6234.5928975690649</v>
      </c>
      <c r="F71" s="5">
        <v>6026.6895077425042</v>
      </c>
      <c r="G71" s="5">
        <v>6562.7141433236538</v>
      </c>
      <c r="H71" s="5">
        <v>6454.3719031644723</v>
      </c>
      <c r="I71" s="5">
        <v>5989.2887754479398</v>
      </c>
      <c r="J71" s="5">
        <v>5973.5668850958982</v>
      </c>
      <c r="K71" s="5">
        <v>5943.0397414871122</v>
      </c>
      <c r="L71" s="5">
        <v>5881.2546908234617</v>
      </c>
      <c r="M71" s="5">
        <v>6365.8939293376006</v>
      </c>
      <c r="N71" s="5">
        <v>5725.6582525238618</v>
      </c>
      <c r="O71" s="5">
        <v>5231.6172478776471</v>
      </c>
      <c r="P71" s="5">
        <v>5071.7255541464037</v>
      </c>
      <c r="Q71" s="5">
        <v>5222.2745732912899</v>
      </c>
      <c r="R71" s="5">
        <v>4808.6798589880855</v>
      </c>
      <c r="S71" s="5">
        <v>4051.8093681062337</v>
      </c>
      <c r="T71" s="5">
        <v>4157.8769008431191</v>
      </c>
      <c r="U71" s="5">
        <v>4127.6353242572895</v>
      </c>
      <c r="V71" s="5">
        <v>3996.6144525040254</v>
      </c>
      <c r="W71" s="5">
        <v>4318.354605852488</v>
      </c>
    </row>
    <row r="72" spans="1:23">
      <c r="A72" s="6" t="s">
        <v>147</v>
      </c>
      <c r="B72" s="6" t="s">
        <v>121</v>
      </c>
      <c r="C72" s="5">
        <v>964.27016276400093</v>
      </c>
      <c r="D72" s="5">
        <v>1009.4151096270025</v>
      </c>
      <c r="E72" s="5">
        <v>972.54848291400026</v>
      </c>
      <c r="F72" s="5">
        <v>978.96544118099996</v>
      </c>
      <c r="G72" s="5">
        <v>965.11986677699974</v>
      </c>
      <c r="H72" s="5">
        <v>992.03250852000201</v>
      </c>
      <c r="I72" s="5">
        <v>1010.8961560170032</v>
      </c>
      <c r="J72" s="5">
        <v>939.59850754799959</v>
      </c>
      <c r="K72" s="5">
        <v>980.73756941399961</v>
      </c>
      <c r="L72" s="5">
        <v>956.06537438700184</v>
      </c>
      <c r="M72" s="5">
        <v>971.6442919019994</v>
      </c>
      <c r="N72" s="5">
        <v>1008.6203935710004</v>
      </c>
      <c r="O72" s="5">
        <v>969.3949778999995</v>
      </c>
      <c r="P72" s="5">
        <v>972.60985110600143</v>
      </c>
      <c r="Q72" s="5">
        <v>1722.8320089075928</v>
      </c>
      <c r="R72" s="5">
        <v>1765.0453181746871</v>
      </c>
      <c r="S72" s="5">
        <v>4405.4525003810122</v>
      </c>
      <c r="T72" s="5">
        <v>4097.0092473339919</v>
      </c>
      <c r="U72" s="5">
        <v>4326.0347516210068</v>
      </c>
      <c r="V72" s="5">
        <v>4305.132426042991</v>
      </c>
      <c r="W72" s="5">
        <v>4414.5274604700144</v>
      </c>
    </row>
    <row r="73" spans="1:23">
      <c r="A73" s="6" t="s">
        <v>147</v>
      </c>
      <c r="B73" s="6" t="s">
        <v>122</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97" t="s">
        <v>150</v>
      </c>
      <c r="B74" s="97"/>
      <c r="C74" s="17">
        <v>11339.913674666728</v>
      </c>
      <c r="D74" s="17">
        <v>10685.42734585335</v>
      </c>
      <c r="E74" s="17">
        <v>10536.478298206852</v>
      </c>
      <c r="F74" s="17">
        <v>10502.434540775204</v>
      </c>
      <c r="G74" s="17">
        <v>10852.83153591054</v>
      </c>
      <c r="H74" s="17">
        <v>10733.255502577191</v>
      </c>
      <c r="I74" s="17">
        <v>10446.265306719097</v>
      </c>
      <c r="J74" s="17">
        <v>10458.405776596008</v>
      </c>
      <c r="K74" s="17">
        <v>10364.909025696963</v>
      </c>
      <c r="L74" s="17">
        <v>10327.829405763561</v>
      </c>
      <c r="M74" s="17">
        <v>10658.609815955029</v>
      </c>
      <c r="N74" s="17">
        <v>10200.862618530218</v>
      </c>
      <c r="O74" s="17">
        <v>9806.174482057384</v>
      </c>
      <c r="P74" s="17">
        <v>9797.1883138762987</v>
      </c>
      <c r="Q74" s="17">
        <v>9778.2457985440942</v>
      </c>
      <c r="R74" s="17">
        <v>9476.4714380148416</v>
      </c>
      <c r="S74" s="17">
        <v>11997.848470407267</v>
      </c>
      <c r="T74" s="17">
        <v>10969.632267980847</v>
      </c>
      <c r="U74" s="17">
        <v>11092.542306400997</v>
      </c>
      <c r="V74" s="17">
        <v>11759.902209711057</v>
      </c>
      <c r="W74" s="17">
        <v>12242.986595646962</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97" t="s">
        <v>144</v>
      </c>
      <c r="B76" s="97"/>
      <c r="C76" s="17">
        <v>11339.913674666728</v>
      </c>
      <c r="D76" s="17">
        <v>10685.42734585335</v>
      </c>
      <c r="E76" s="17">
        <v>10536.478298206852</v>
      </c>
      <c r="F76" s="17">
        <v>10502.434540775204</v>
      </c>
      <c r="G76" s="17">
        <v>10852.83153591054</v>
      </c>
      <c r="H76" s="17">
        <v>10733.255502577191</v>
      </c>
      <c r="I76" s="17">
        <v>10446.265306719097</v>
      </c>
      <c r="J76" s="17">
        <v>10458.405776596008</v>
      </c>
      <c r="K76" s="17">
        <v>10364.909025696963</v>
      </c>
      <c r="L76" s="17">
        <v>10327.829405763561</v>
      </c>
      <c r="M76" s="17">
        <v>10658.609815955029</v>
      </c>
      <c r="N76" s="17">
        <v>10200.862618530218</v>
      </c>
      <c r="O76" s="17">
        <v>9806.174482057384</v>
      </c>
      <c r="P76" s="17">
        <v>9797.1883138762987</v>
      </c>
      <c r="Q76" s="17">
        <v>9778.3811205648599</v>
      </c>
      <c r="R76" s="17">
        <v>9476.4714380148416</v>
      </c>
      <c r="S76" s="17">
        <v>11998.055654687729</v>
      </c>
      <c r="T76" s="17">
        <v>10969.770413387116</v>
      </c>
      <c r="U76" s="17">
        <v>11092.715397274837</v>
      </c>
      <c r="V76" s="17">
        <v>11759.902209711057</v>
      </c>
      <c r="W76" s="17">
        <v>12243.197583112689</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9660.0009922191639</v>
      </c>
      <c r="D83" s="5">
        <v>7676.7508217943123</v>
      </c>
      <c r="E83" s="5">
        <v>7633.942747958502</v>
      </c>
      <c r="F83" s="5">
        <v>8663.3312451297115</v>
      </c>
      <c r="G83" s="5">
        <v>8245.9448773840286</v>
      </c>
      <c r="H83" s="5">
        <v>8711.3446235930278</v>
      </c>
      <c r="I83" s="5">
        <v>5770.014997154989</v>
      </c>
      <c r="J83" s="5">
        <v>8576.629306108789</v>
      </c>
      <c r="K83" s="5">
        <v>8251.0913639802075</v>
      </c>
      <c r="L83" s="5">
        <v>6633.498192439878</v>
      </c>
      <c r="M83" s="5">
        <v>8322.0943262603632</v>
      </c>
      <c r="N83" s="5">
        <v>7484.2530961530874</v>
      </c>
      <c r="O83" s="5">
        <v>7354.9614521700905</v>
      </c>
      <c r="P83" s="5">
        <v>8434.1650154417985</v>
      </c>
      <c r="Q83" s="5">
        <v>8176.5606189866148</v>
      </c>
      <c r="R83" s="5">
        <v>9145.0586279663712</v>
      </c>
      <c r="S83" s="5">
        <v>5647.4475539112582</v>
      </c>
      <c r="T83" s="5">
        <v>9177.8112586415191</v>
      </c>
      <c r="U83" s="5">
        <v>8171.6110122243335</v>
      </c>
      <c r="V83" s="5">
        <v>6567.7855928086101</v>
      </c>
      <c r="W83" s="5">
        <v>9250.98107919414</v>
      </c>
    </row>
    <row r="84" spans="1:23">
      <c r="A84" s="6" t="s">
        <v>148</v>
      </c>
      <c r="B84" s="6" t="s">
        <v>118</v>
      </c>
      <c r="C84" s="5">
        <v>0.4352017654738114</v>
      </c>
      <c r="D84" s="5">
        <v>6.2450863042553761E-2</v>
      </c>
      <c r="E84" s="5">
        <v>0.39595942333260625</v>
      </c>
      <c r="F84" s="5">
        <v>0.35723791888298223</v>
      </c>
      <c r="G84" s="5">
        <v>0.37358979192700054</v>
      </c>
      <c r="H84" s="5">
        <v>0.17085969608544266</v>
      </c>
      <c r="I84" s="5">
        <v>0.17132579922596639</v>
      </c>
      <c r="J84" s="5">
        <v>0.13557915741588339</v>
      </c>
      <c r="K84" s="5">
        <v>0.24631735467121599</v>
      </c>
      <c r="L84" s="5">
        <v>0.32318177335157555</v>
      </c>
      <c r="M84" s="5">
        <v>0.14974103093463495</v>
      </c>
      <c r="N84" s="5">
        <v>0.2051892270207489</v>
      </c>
      <c r="O84" s="5">
        <v>0.42341727681372771</v>
      </c>
      <c r="P84" s="5">
        <v>0.33202701497201098</v>
      </c>
      <c r="Q84" s="5">
        <v>0.37792210219703104</v>
      </c>
      <c r="R84" s="5">
        <v>0.20135477709926533</v>
      </c>
      <c r="S84" s="5">
        <v>0.43287828303500242</v>
      </c>
      <c r="T84" s="5">
        <v>0.22900760692646541</v>
      </c>
      <c r="U84" s="5">
        <v>0.29746592591000309</v>
      </c>
      <c r="V84" s="5">
        <v>0.85276555859674508</v>
      </c>
      <c r="W84" s="5">
        <v>0.61278613861889908</v>
      </c>
    </row>
    <row r="85" spans="1:23">
      <c r="A85" s="6" t="s">
        <v>148</v>
      </c>
      <c r="B85" s="6" t="s">
        <v>119</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148</v>
      </c>
      <c r="B86" s="6" t="s">
        <v>120</v>
      </c>
      <c r="C86" s="5">
        <v>2124.9622628037855</v>
      </c>
      <c r="D86" s="5">
        <v>2049.2898281609955</v>
      </c>
      <c r="E86" s="5">
        <v>1949.4863626692668</v>
      </c>
      <c r="F86" s="5">
        <v>2116.1475655268896</v>
      </c>
      <c r="G86" s="5">
        <v>2190.4708284476742</v>
      </c>
      <c r="H86" s="5">
        <v>2182.4842143618089</v>
      </c>
      <c r="I86" s="5">
        <v>2039.8228252919344</v>
      </c>
      <c r="J86" s="5">
        <v>2015.2904540359755</v>
      </c>
      <c r="K86" s="5">
        <v>1976.2964884994465</v>
      </c>
      <c r="L86" s="5">
        <v>1991.2741628706356</v>
      </c>
      <c r="M86" s="5">
        <v>2146.2827233867251</v>
      </c>
      <c r="N86" s="5">
        <v>2032.8276496045276</v>
      </c>
      <c r="O86" s="5">
        <v>1937.3661099756284</v>
      </c>
      <c r="P86" s="5">
        <v>2102.9797387952476</v>
      </c>
      <c r="Q86" s="5">
        <v>2155.8604478026227</v>
      </c>
      <c r="R86" s="5">
        <v>2184.2604994083176</v>
      </c>
      <c r="S86" s="5">
        <v>2044.7730388597035</v>
      </c>
      <c r="T86" s="5">
        <v>2024.3914318875688</v>
      </c>
      <c r="U86" s="5">
        <v>1981.7930036889413</v>
      </c>
      <c r="V86" s="5">
        <v>1996.7535637999472</v>
      </c>
      <c r="W86" s="5">
        <v>2150.1198876931694</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97" t="s">
        <v>150</v>
      </c>
      <c r="B89" s="97"/>
      <c r="C89" s="17">
        <v>11990.618107716549</v>
      </c>
      <c r="D89" s="17">
        <v>9933.0160661670088</v>
      </c>
      <c r="E89" s="17">
        <v>9792.4299588984686</v>
      </c>
      <c r="F89" s="17">
        <v>10990.147008617601</v>
      </c>
      <c r="G89" s="17">
        <v>10647.833216819703</v>
      </c>
      <c r="H89" s="17">
        <v>11105.921305444836</v>
      </c>
      <c r="I89" s="17">
        <v>8022.6953503234236</v>
      </c>
      <c r="J89" s="17">
        <v>10805.259780552866</v>
      </c>
      <c r="K89" s="17">
        <v>10440.726816456554</v>
      </c>
      <c r="L89" s="17">
        <v>8838.7877389637142</v>
      </c>
      <c r="M89" s="17">
        <v>10686.831493529187</v>
      </c>
      <c r="N89" s="17">
        <v>9742.9539416006155</v>
      </c>
      <c r="O89" s="17">
        <v>9525.1882442319202</v>
      </c>
      <c r="P89" s="17">
        <v>10776.121081891046</v>
      </c>
      <c r="Q89" s="17">
        <v>10577.640042670537</v>
      </c>
      <c r="R89" s="17">
        <v>11580.323332850488</v>
      </c>
      <c r="S89" s="17">
        <v>7947.663151693162</v>
      </c>
      <c r="T89" s="17">
        <v>11462.964105505487</v>
      </c>
      <c r="U89" s="17">
        <v>10419.573565849974</v>
      </c>
      <c r="V89" s="17">
        <v>8838.5071150405565</v>
      </c>
      <c r="W89" s="17">
        <v>11684.554333394408</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11990.618107716549</v>
      </c>
      <c r="D91" s="17">
        <v>9933.0160661670088</v>
      </c>
      <c r="E91" s="17">
        <v>9792.4299588984686</v>
      </c>
      <c r="F91" s="17">
        <v>10990.147008617601</v>
      </c>
      <c r="G91" s="17">
        <v>10647.833216819703</v>
      </c>
      <c r="H91" s="17">
        <v>11105.921305444836</v>
      </c>
      <c r="I91" s="17">
        <v>8022.6953503234236</v>
      </c>
      <c r="J91" s="17">
        <v>10805.259780552866</v>
      </c>
      <c r="K91" s="17">
        <v>10440.726816456554</v>
      </c>
      <c r="L91" s="17">
        <v>8838.7877389637142</v>
      </c>
      <c r="M91" s="17">
        <v>10686.831493529187</v>
      </c>
      <c r="N91" s="17">
        <v>9742.9539416006155</v>
      </c>
      <c r="O91" s="17">
        <v>9525.1882442319202</v>
      </c>
      <c r="P91" s="17">
        <v>10776.121081891046</v>
      </c>
      <c r="Q91" s="17">
        <v>10577.640042670537</v>
      </c>
      <c r="R91" s="17">
        <v>11580.323332850488</v>
      </c>
      <c r="S91" s="17">
        <v>7947.663151693162</v>
      </c>
      <c r="T91" s="17">
        <v>11462.964105505487</v>
      </c>
      <c r="U91" s="17">
        <v>10419.573565849974</v>
      </c>
      <c r="V91" s="17">
        <v>8838.5071150405565</v>
      </c>
      <c r="W91" s="17">
        <v>11684.554333394408</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-146.07945856322991</v>
      </c>
      <c r="D96" s="5">
        <v>-221.32952776119112</v>
      </c>
      <c r="E96" s="5">
        <v>-174.51079730898022</v>
      </c>
      <c r="F96" s="5">
        <v>-203.27459081212518</v>
      </c>
      <c r="G96" s="5">
        <v>-297.00600368417992</v>
      </c>
      <c r="H96" s="5">
        <v>-347.83785473786918</v>
      </c>
      <c r="I96" s="5">
        <v>-302.40644717942615</v>
      </c>
      <c r="J96" s="5">
        <v>-251.50568626393547</v>
      </c>
      <c r="K96" s="5">
        <v>-632.63465469613334</v>
      </c>
      <c r="L96" s="5">
        <v>-963.90085882560254</v>
      </c>
      <c r="M96" s="5">
        <v>-1326.1535549602233</v>
      </c>
      <c r="N96" s="5">
        <v>-2550.6872644487235</v>
      </c>
      <c r="O96" s="5">
        <v>-2887.3961691917962</v>
      </c>
      <c r="P96" s="5">
        <v>-2228.7785634879733</v>
      </c>
      <c r="Q96" s="5">
        <v>-5168.7389893480768</v>
      </c>
      <c r="R96" s="5">
        <v>-5629.0212464444903</v>
      </c>
      <c r="S96" s="5">
        <v>-5791.0143087250863</v>
      </c>
      <c r="T96" s="5">
        <v>-6018.5002092686836</v>
      </c>
      <c r="U96" s="5">
        <v>-6588.0173650836505</v>
      </c>
      <c r="V96" s="5">
        <v>-5855.2257620146147</v>
      </c>
      <c r="W96" s="5">
        <v>-6227.7287837279737</v>
      </c>
    </row>
    <row r="97" spans="1:23">
      <c r="A97" s="6" t="s">
        <v>77</v>
      </c>
      <c r="B97" s="6" t="s">
        <v>127</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97" t="s">
        <v>138</v>
      </c>
      <c r="B98" s="97"/>
      <c r="C98" s="17">
        <v>-388.99304441738582</v>
      </c>
      <c r="D98" s="17">
        <v>-490.84195890393357</v>
      </c>
      <c r="E98" s="17">
        <v>-471.38665523476595</v>
      </c>
      <c r="F98" s="17">
        <v>-551.54148043896237</v>
      </c>
      <c r="G98" s="17">
        <v>-707.75185952574816</v>
      </c>
      <c r="H98" s="17">
        <v>-821.037635042803</v>
      </c>
      <c r="I98" s="17">
        <v>-823.09031269245565</v>
      </c>
      <c r="J98" s="17">
        <v>-804.44966599180896</v>
      </c>
      <c r="K98" s="17">
        <v>-1241.1746254629606</v>
      </c>
      <c r="L98" s="17">
        <v>-1625.2552939789334</v>
      </c>
      <c r="M98" s="17">
        <v>-2043.2348895749801</v>
      </c>
      <c r="N98" s="17">
        <v>-3318.8107359814408</v>
      </c>
      <c r="O98" s="17">
        <v>-3689.1000959549638</v>
      </c>
      <c r="P98" s="17">
        <v>-3058.7482250422372</v>
      </c>
      <c r="Q98" s="17">
        <v>-6008.6189374172855</v>
      </c>
      <c r="R98" s="17">
        <v>-6490.3701739746548</v>
      </c>
      <c r="S98" s="17">
        <v>-6664.1054045663041</v>
      </c>
      <c r="T98" s="17">
        <v>-6909.0758343006</v>
      </c>
      <c r="U98" s="17">
        <v>-7504.2254963317819</v>
      </c>
      <c r="V98" s="17">
        <v>-6803.3079383023905</v>
      </c>
      <c r="W98" s="17">
        <v>-7194.6415134377676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-35.480033083647321</v>
      </c>
      <c r="D101" s="5">
        <v>-49.054559466201738</v>
      </c>
      <c r="E101" s="5">
        <v>-12.426015342448505</v>
      </c>
      <c r="F101" s="5">
        <v>-54.795271804424857</v>
      </c>
      <c r="G101" s="5">
        <v>-148.98775672499289</v>
      </c>
      <c r="H101" s="5">
        <v>-192.32380245920658</v>
      </c>
      <c r="I101" s="5">
        <v>-146.48380507177146</v>
      </c>
      <c r="J101" s="5">
        <v>-82.68476722655123</v>
      </c>
      <c r="K101" s="5">
        <v>-485.63887889738925</v>
      </c>
      <c r="L101" s="5">
        <v>-646.01935543425486</v>
      </c>
      <c r="M101" s="5">
        <v>-759.61403003231112</v>
      </c>
      <c r="N101" s="5">
        <v>-1696.6920935640701</v>
      </c>
      <c r="O101" s="5">
        <v>-2043.066081082015</v>
      </c>
      <c r="P101" s="5">
        <v>-1229.9178036619001</v>
      </c>
      <c r="Q101" s="5">
        <v>-3541.0959283416223</v>
      </c>
      <c r="R101" s="5">
        <v>-3821.902503725501</v>
      </c>
      <c r="S101" s="5">
        <v>-3403.3623107071026</v>
      </c>
      <c r="T101" s="5">
        <v>-3555.1264502849635</v>
      </c>
      <c r="U101" s="5">
        <v>-3455.938992474732</v>
      </c>
      <c r="V101" s="5">
        <v>-2593.4860603510547</v>
      </c>
      <c r="W101" s="5">
        <v>-2777.8681902278199</v>
      </c>
    </row>
    <row r="102" spans="1:23">
      <c r="A102" s="6" t="s">
        <v>128</v>
      </c>
      <c r="B102" s="6" t="s">
        <v>127</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97" t="s">
        <v>138</v>
      </c>
      <c r="B103" s="97"/>
      <c r="C103" s="17">
        <v>-108.35047681077251</v>
      </c>
      <c r="D103" s="17">
        <v>-134.53978289534786</v>
      </c>
      <c r="E103" s="17">
        <v>-110.81753628022591</v>
      </c>
      <c r="F103" s="17">
        <v>-176.68469919361286</v>
      </c>
      <c r="G103" s="17">
        <v>-302.45492006391294</v>
      </c>
      <c r="H103" s="17">
        <v>-373.57579687867155</v>
      </c>
      <c r="I103" s="17">
        <v>-346.70184735131443</v>
      </c>
      <c r="J103" s="17">
        <v>-297.69868315901124</v>
      </c>
      <c r="K103" s="17">
        <v>-724.76069973204324</v>
      </c>
      <c r="L103" s="17">
        <v>-908.39580590722983</v>
      </c>
      <c r="M103" s="17">
        <v>-1048.5296845403041</v>
      </c>
      <c r="N103" s="17">
        <v>-2008.3905341836921</v>
      </c>
      <c r="O103" s="17">
        <v>-2372.125267083683</v>
      </c>
      <c r="P103" s="17">
        <v>-1571.545472824391</v>
      </c>
      <c r="Q103" s="17">
        <v>-3890.6791095240292</v>
      </c>
      <c r="R103" s="17">
        <v>-4181.9179442818331</v>
      </c>
      <c r="S103" s="17">
        <v>-3765.7640255926426</v>
      </c>
      <c r="T103" s="17">
        <v>-3926.0974255634205</v>
      </c>
      <c r="U103" s="17">
        <v>-3839.5570616869691</v>
      </c>
      <c r="V103" s="17">
        <v>-2990.1095548037047</v>
      </c>
      <c r="W103" s="17">
        <v>-3183.9729259776068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-14.263421784318734</v>
      </c>
      <c r="D106" s="5">
        <v>-30.220500114208914</v>
      </c>
      <c r="E106" s="5">
        <v>-25.999044253194008</v>
      </c>
      <c r="F106" s="5">
        <v>-43.363894094924859</v>
      </c>
      <c r="G106" s="5">
        <v>-41.627928641336602</v>
      </c>
      <c r="H106" s="5">
        <v>-42.343299832059039</v>
      </c>
      <c r="I106" s="5">
        <v>-39.597471392209918</v>
      </c>
      <c r="J106" s="5">
        <v>-69.288960992454193</v>
      </c>
      <c r="K106" s="5">
        <v>-51.86349586525192</v>
      </c>
      <c r="L106" s="5">
        <v>-63.569150060716858</v>
      </c>
      <c r="M106" s="5">
        <v>-87.048245218310981</v>
      </c>
      <c r="N106" s="5">
        <v>-159.15825667718542</v>
      </c>
      <c r="O106" s="5">
        <v>-175.0897891188861</v>
      </c>
      <c r="P106" s="5">
        <v>-218.74424531098163</v>
      </c>
      <c r="Q106" s="5">
        <v>-298.0913203151996</v>
      </c>
      <c r="R106" s="5">
        <v>-376.01434988121298</v>
      </c>
      <c r="S106" s="5">
        <v>-739.10523633118248</v>
      </c>
      <c r="T106" s="5">
        <v>-500.22000800674641</v>
      </c>
      <c r="U106" s="5">
        <v>-465.61762817564869</v>
      </c>
      <c r="V106" s="5">
        <v>-742.10472242623769</v>
      </c>
      <c r="W106" s="5">
        <v>-743.73698852521852</v>
      </c>
    </row>
    <row r="107" spans="1:23">
      <c r="A107" s="6" t="s">
        <v>145</v>
      </c>
      <c r="B107" s="6" t="s">
        <v>127</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97" t="s">
        <v>138</v>
      </c>
      <c r="B108" s="97"/>
      <c r="C108" s="17">
        <v>-47.284142984242024</v>
      </c>
      <c r="D108" s="17">
        <v>-68.097779278817413</v>
      </c>
      <c r="E108" s="17">
        <v>-69.906537750440009</v>
      </c>
      <c r="F108" s="17">
        <v>-98.667748498894554</v>
      </c>
      <c r="G108" s="17">
        <v>-113.03892098800151</v>
      </c>
      <c r="H108" s="17">
        <v>-130.13804748402723</v>
      </c>
      <c r="I108" s="17">
        <v>-138.75621528419603</v>
      </c>
      <c r="J108" s="17">
        <v>-175.98321604406317</v>
      </c>
      <c r="K108" s="17">
        <v>-170.05403265384894</v>
      </c>
      <c r="L108" s="17">
        <v>-194.91517420299485</v>
      </c>
      <c r="M108" s="17">
        <v>-228.50342710889595</v>
      </c>
      <c r="N108" s="17">
        <v>-313.52075066457343</v>
      </c>
      <c r="O108" s="17">
        <v>-340.56009675114711</v>
      </c>
      <c r="P108" s="17">
        <v>-392.98133936687663</v>
      </c>
      <c r="Q108" s="17">
        <v>-478.59607324411957</v>
      </c>
      <c r="R108" s="17">
        <v>-561.83482680068005</v>
      </c>
      <c r="S108" s="17">
        <v>-926.10303509379048</v>
      </c>
      <c r="T108" s="17">
        <v>-691.85926106719239</v>
      </c>
      <c r="U108" s="17">
        <v>-661.4802599494617</v>
      </c>
      <c r="V108" s="17">
        <v>-949.84551653576273</v>
      </c>
      <c r="W108" s="17">
        <v>-957.68882911102855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-20.154642636744278</v>
      </c>
      <c r="D111" s="5">
        <v>-39.607317694771012</v>
      </c>
      <c r="E111" s="5">
        <v>-34.991578259096073</v>
      </c>
      <c r="F111" s="5">
        <v>-20.69378439849239</v>
      </c>
      <c r="G111" s="5">
        <v>-25.252723933423972</v>
      </c>
      <c r="H111" s="5">
        <v>-29.66953389767772</v>
      </c>
      <c r="I111" s="5">
        <v>-36.208678448493373</v>
      </c>
      <c r="J111" s="5">
        <v>-27.41788230378965</v>
      </c>
      <c r="K111" s="5">
        <v>-22.507034508152707</v>
      </c>
      <c r="L111" s="5">
        <v>-40.416908539783307</v>
      </c>
      <c r="M111" s="5">
        <v>-42.197677766370774</v>
      </c>
      <c r="N111" s="5">
        <v>-45.027338633373517</v>
      </c>
      <c r="O111" s="5">
        <v>-23.343197332359786</v>
      </c>
      <c r="P111" s="5">
        <v>-148.70702978084975</v>
      </c>
      <c r="Q111" s="5">
        <v>-165.66712335147793</v>
      </c>
      <c r="R111" s="5">
        <v>-180.17064017448502</v>
      </c>
      <c r="S111" s="5">
        <v>-149.36812540041689</v>
      </c>
      <c r="T111" s="5">
        <v>-285.09322410955514</v>
      </c>
      <c r="U111" s="5">
        <v>-971.80249375907556</v>
      </c>
      <c r="V111" s="5">
        <v>-921.05084005281424</v>
      </c>
      <c r="W111" s="5">
        <v>-1115.2955321420309</v>
      </c>
    </row>
    <row r="112" spans="1:23">
      <c r="A112" s="6" t="s">
        <v>146</v>
      </c>
      <c r="B112" s="6" t="s">
        <v>127</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97" t="s">
        <v>138</v>
      </c>
      <c r="B113" s="97"/>
      <c r="C113" s="17">
        <v>-51.47624252676728</v>
      </c>
      <c r="D113" s="17">
        <v>-76.203592117440905</v>
      </c>
      <c r="E113" s="17">
        <v>-76.187882814584867</v>
      </c>
      <c r="F113" s="17">
        <v>-71.478140293484387</v>
      </c>
      <c r="G113" s="17">
        <v>-88.41321862011047</v>
      </c>
      <c r="H113" s="17">
        <v>-106.30309820284633</v>
      </c>
      <c r="I113" s="17">
        <v>-124.17638945564117</v>
      </c>
      <c r="J113" s="17">
        <v>-124.49938390200776</v>
      </c>
      <c r="K113" s="17">
        <v>-136.45970584944871</v>
      </c>
      <c r="L113" s="17">
        <v>-169.95057366181931</v>
      </c>
      <c r="M113" s="17">
        <v>-190.02022908833675</v>
      </c>
      <c r="N113" s="17">
        <v>-209.61563126347653</v>
      </c>
      <c r="O113" s="17">
        <v>-196.27043128275079</v>
      </c>
      <c r="P113" s="17">
        <v>-329.9295743096078</v>
      </c>
      <c r="Q113" s="17">
        <v>-347.38992375755095</v>
      </c>
      <c r="R113" s="17">
        <v>-367.56270056484402</v>
      </c>
      <c r="S113" s="17">
        <v>-343.11174511604889</v>
      </c>
      <c r="T113" s="17">
        <v>-485.1443667016041</v>
      </c>
      <c r="U113" s="17">
        <v>-1180.9265170015547</v>
      </c>
      <c r="V113" s="17">
        <v>-1138.3709631392821</v>
      </c>
      <c r="W113" s="17">
        <v>-1336.6518175517319</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-75.664219636597807</v>
      </c>
      <c r="D116" s="5">
        <v>-102.37421399903255</v>
      </c>
      <c r="E116" s="5">
        <v>-100.63314847434637</v>
      </c>
      <c r="F116" s="5">
        <v>-84.001446567143589</v>
      </c>
      <c r="G116" s="5">
        <v>-80.698160363539714</v>
      </c>
      <c r="H116" s="5">
        <v>-83.29710417919226</v>
      </c>
      <c r="I116" s="5">
        <v>-79.918165904106701</v>
      </c>
      <c r="J116" s="5">
        <v>-71.952372102519206</v>
      </c>
      <c r="K116" s="5">
        <v>-72.33548893695567</v>
      </c>
      <c r="L116" s="5">
        <v>-213.51758393675902</v>
      </c>
      <c r="M116" s="5">
        <v>-437.11512949842984</v>
      </c>
      <c r="N116" s="5">
        <v>-649.56766718415201</v>
      </c>
      <c r="O116" s="5">
        <v>-645.40171009653136</v>
      </c>
      <c r="P116" s="5">
        <v>-631.01883085198392</v>
      </c>
      <c r="Q116" s="5">
        <v>-1163.4400364834125</v>
      </c>
      <c r="R116" s="5">
        <v>-1250.6917304203209</v>
      </c>
      <c r="S116" s="5">
        <v>-1498.6744299337863</v>
      </c>
      <c r="T116" s="5">
        <v>-1677.7849073518651</v>
      </c>
      <c r="U116" s="5">
        <v>-1694.3075490811696</v>
      </c>
      <c r="V116" s="5">
        <v>-1597.5877448990557</v>
      </c>
      <c r="W116" s="5">
        <v>-1590.1071660878308</v>
      </c>
    </row>
    <row r="117" spans="1:23">
      <c r="A117" s="6" t="s">
        <v>147</v>
      </c>
      <c r="B117" s="6" t="s">
        <v>127</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97" t="s">
        <v>138</v>
      </c>
      <c r="B118" s="97"/>
      <c r="C118" s="17">
        <v>-176.9901538993538</v>
      </c>
      <c r="D118" s="17">
        <v>-206.95331035826055</v>
      </c>
      <c r="E118" s="17">
        <v>-208.59787928681936</v>
      </c>
      <c r="F118" s="17">
        <v>-197.76714959890759</v>
      </c>
      <c r="G118" s="17">
        <v>-195.63506061838271</v>
      </c>
      <c r="H118" s="17">
        <v>-201.80185940517424</v>
      </c>
      <c r="I118" s="17">
        <v>-203.22253164444169</v>
      </c>
      <c r="J118" s="17">
        <v>-195.50047306712722</v>
      </c>
      <c r="K118" s="17">
        <v>-197.79338271449069</v>
      </c>
      <c r="L118" s="17">
        <v>-338.86305894302603</v>
      </c>
      <c r="M118" s="17">
        <v>-562.26777684800288</v>
      </c>
      <c r="N118" s="17">
        <v>-772.34823423080206</v>
      </c>
      <c r="O118" s="17">
        <v>-764.63530565882036</v>
      </c>
      <c r="P118" s="17">
        <v>-748.00242268792795</v>
      </c>
      <c r="Q118" s="17">
        <v>-1275.4072876243577</v>
      </c>
      <c r="R118" s="17">
        <v>-1361.944009994138</v>
      </c>
      <c r="S118" s="17">
        <v>-1611.0949605806843</v>
      </c>
      <c r="T118" s="17">
        <v>-1787.8603261951321</v>
      </c>
      <c r="U118" s="17">
        <v>-1803.2012624207646</v>
      </c>
      <c r="V118" s="17">
        <v>-1704.8442213371527</v>
      </c>
      <c r="W118" s="17">
        <v>-1696.4386866900859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-0.51714142192175228</v>
      </c>
      <c r="D121" s="5">
        <v>-7.2936486976913475E-2</v>
      </c>
      <c r="E121" s="5">
        <v>-0.46101097989526579</v>
      </c>
      <c r="F121" s="5">
        <v>-0.42019394713948588</v>
      </c>
      <c r="G121" s="5">
        <v>-0.43943402088670275</v>
      </c>
      <c r="H121" s="5">
        <v>-0.20411436973357597</v>
      </c>
      <c r="I121" s="5">
        <v>-0.19832636284472482</v>
      </c>
      <c r="J121" s="5">
        <v>-0.16170363862121911</v>
      </c>
      <c r="K121" s="5">
        <v>-0.28975648838375517</v>
      </c>
      <c r="L121" s="5">
        <v>-0.37786085408840653</v>
      </c>
      <c r="M121" s="5">
        <v>-0.17847244480043634</v>
      </c>
      <c r="N121" s="5">
        <v>-0.24190838994248626</v>
      </c>
      <c r="O121" s="5">
        <v>-0.49539156200413742</v>
      </c>
      <c r="P121" s="5">
        <v>-0.39065388225787612</v>
      </c>
      <c r="Q121" s="5">
        <v>-0.44458085636451111</v>
      </c>
      <c r="R121" s="5">
        <v>-0.24202224297076297</v>
      </c>
      <c r="S121" s="5">
        <v>-0.5042063525978463</v>
      </c>
      <c r="T121" s="5">
        <v>-0.27561951555317254</v>
      </c>
      <c r="U121" s="5">
        <v>-0.3507015930244512</v>
      </c>
      <c r="V121" s="5">
        <v>-0.99639428545165931</v>
      </c>
      <c r="W121" s="5">
        <v>-0.72090674507305708</v>
      </c>
    </row>
    <row r="122" spans="1:23">
      <c r="A122" s="6" t="s">
        <v>148</v>
      </c>
      <c r="B122" s="6" t="s">
        <v>127</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97" t="s">
        <v>138</v>
      </c>
      <c r="B123" s="97"/>
      <c r="C123" s="17">
        <v>-4.892028196250152</v>
      </c>
      <c r="D123" s="17">
        <v>-5.0474942540668337</v>
      </c>
      <c r="E123" s="17">
        <v>-5.8768191026958068</v>
      </c>
      <c r="F123" s="17">
        <v>-6.943742854062986</v>
      </c>
      <c r="G123" s="17">
        <v>-8.2097392353405318</v>
      </c>
      <c r="H123" s="17">
        <v>-9.2188330720835552</v>
      </c>
      <c r="I123" s="17">
        <v>-10.233328956862325</v>
      </c>
      <c r="J123" s="17">
        <v>-10.767909819599719</v>
      </c>
      <c r="K123" s="17">
        <v>-12.106804513129156</v>
      </c>
      <c r="L123" s="17">
        <v>-13.130681263863407</v>
      </c>
      <c r="M123" s="17">
        <v>-13.913771989440235</v>
      </c>
      <c r="N123" s="17">
        <v>-14.935585638896686</v>
      </c>
      <c r="O123" s="17">
        <v>-15.508995178562836</v>
      </c>
      <c r="P123" s="17">
        <v>-16.289415853433475</v>
      </c>
      <c r="Q123" s="17">
        <v>-16.54654326722801</v>
      </c>
      <c r="R123" s="17">
        <v>-17.110692333159964</v>
      </c>
      <c r="S123" s="17">
        <v>-18.031638183137147</v>
      </c>
      <c r="T123" s="17">
        <v>-18.114454773250475</v>
      </c>
      <c r="U123" s="17">
        <v>-19.060395273031649</v>
      </c>
      <c r="V123" s="17">
        <v>-20.13768248648736</v>
      </c>
      <c r="W123" s="17">
        <v>-19.889254107313558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94198.947495191591</v>
      </c>
      <c r="D4" s="5">
        <v>88015.611337296548</v>
      </c>
      <c r="E4" s="5">
        <v>88950.409610575385</v>
      </c>
      <c r="F4" s="5">
        <v>84382.483102538594</v>
      </c>
      <c r="G4" s="5">
        <v>83570.493719777252</v>
      </c>
      <c r="H4" s="5">
        <v>82290.181684032548</v>
      </c>
      <c r="I4" s="5">
        <v>86647.658820759345</v>
      </c>
      <c r="J4" s="5">
        <v>82653.684321959736</v>
      </c>
      <c r="K4" s="5">
        <v>65738.26873247078</v>
      </c>
      <c r="L4" s="5">
        <v>69158.225075813461</v>
      </c>
      <c r="M4" s="5">
        <v>65882.2614281266</v>
      </c>
      <c r="N4" s="5">
        <v>71991.881469050597</v>
      </c>
      <c r="O4" s="5">
        <v>73976.5399625961</v>
      </c>
      <c r="P4" s="5">
        <v>71562.906427632901</v>
      </c>
      <c r="Q4" s="5">
        <v>71500.076502164113</v>
      </c>
      <c r="R4" s="5">
        <v>70268.588979014326</v>
      </c>
      <c r="S4" s="5">
        <v>71868.84937421653</v>
      </c>
      <c r="T4" s="5">
        <v>70914.105336427339</v>
      </c>
      <c r="U4" s="5">
        <v>73175.244305847416</v>
      </c>
      <c r="V4" s="5">
        <v>72398.634311000438</v>
      </c>
      <c r="W4" s="5">
        <v>69251.905070407491</v>
      </c>
      <c r="AA4" s="83"/>
    </row>
    <row r="5" spans="1:27">
      <c r="A5" s="6" t="s">
        <v>77</v>
      </c>
      <c r="B5" s="6" t="s">
        <v>114</v>
      </c>
      <c r="C5" s="5">
        <v>28253.114134099891</v>
      </c>
      <c r="D5" s="5">
        <v>32545.761778942389</v>
      </c>
      <c r="E5" s="5">
        <v>32305.555470898857</v>
      </c>
      <c r="F5" s="5">
        <v>32137.419152457041</v>
      </c>
      <c r="G5" s="5">
        <v>30864.754051953802</v>
      </c>
      <c r="H5" s="5">
        <v>29358.194116172359</v>
      </c>
      <c r="I5" s="5">
        <v>32258.945071963972</v>
      </c>
      <c r="J5" s="5">
        <v>27921.831108747654</v>
      </c>
      <c r="K5" s="5">
        <v>27252.033284641133</v>
      </c>
      <c r="L5" s="5">
        <v>27114.490599319521</v>
      </c>
      <c r="M5" s="5">
        <v>23633.576187280662</v>
      </c>
      <c r="N5" s="5">
        <v>22962.242106168371</v>
      </c>
      <c r="O5" s="5">
        <v>23077.720184008795</v>
      </c>
      <c r="P5" s="5">
        <v>22335.842950438117</v>
      </c>
      <c r="Q5" s="5">
        <v>24600.722777614421</v>
      </c>
      <c r="R5" s="5">
        <v>24479.22357337462</v>
      </c>
      <c r="S5" s="5">
        <v>24227.927053207048</v>
      </c>
      <c r="T5" s="5">
        <v>24595.235456155664</v>
      </c>
      <c r="U5" s="5">
        <v>24546.601510436318</v>
      </c>
      <c r="V5" s="5">
        <v>24206.461372742302</v>
      </c>
      <c r="W5" s="5">
        <v>24108.28044679766</v>
      </c>
      <c r="AA5" s="83"/>
    </row>
    <row r="6" spans="1:27">
      <c r="A6" s="6" t="s">
        <v>77</v>
      </c>
      <c r="B6" s="6" t="s">
        <v>115</v>
      </c>
      <c r="C6" s="5">
        <v>3105.1641947176504</v>
      </c>
      <c r="D6" s="5">
        <v>3089.6191554009752</v>
      </c>
      <c r="E6" s="5">
        <v>2957.4817999278357</v>
      </c>
      <c r="F6" s="5">
        <v>1926.3776411786853</v>
      </c>
      <c r="G6" s="5">
        <v>1929.690168131187</v>
      </c>
      <c r="H6" s="5">
        <v>1923.8167496091314</v>
      </c>
      <c r="I6" s="5">
        <v>1929.1181164147158</v>
      </c>
      <c r="J6" s="5">
        <v>1871.9393145904214</v>
      </c>
      <c r="K6" s="5">
        <v>1872.8298056957888</v>
      </c>
      <c r="L6" s="5">
        <v>1872.6381992310364</v>
      </c>
      <c r="M6" s="5">
        <v>1879.5433155517508</v>
      </c>
      <c r="N6" s="5">
        <v>1872.2930161289551</v>
      </c>
      <c r="O6" s="5">
        <v>1871.5945390117499</v>
      </c>
      <c r="P6" s="5">
        <v>1872.7637111212935</v>
      </c>
      <c r="Q6" s="5">
        <v>1801.4547384718321</v>
      </c>
      <c r="R6" s="5">
        <v>1795.5932680190049</v>
      </c>
      <c r="S6" s="5">
        <v>4333.5430968786923</v>
      </c>
      <c r="T6" s="5">
        <v>1346.7394810674646</v>
      </c>
      <c r="U6" s="5">
        <v>1311.2316000000515</v>
      </c>
      <c r="V6" s="5">
        <v>3653.5326918794599</v>
      </c>
      <c r="W6" s="5">
        <v>1307.6490000000549</v>
      </c>
      <c r="AA6" s="83"/>
    </row>
    <row r="7" spans="1:27">
      <c r="A7" s="6" t="s">
        <v>77</v>
      </c>
      <c r="B7" s="6" t="s">
        <v>116</v>
      </c>
      <c r="C7" s="5">
        <v>80.546609501148851</v>
      </c>
      <c r="D7" s="5">
        <v>74.110212719096708</v>
      </c>
      <c r="E7" s="5">
        <v>127.72027064658363</v>
      </c>
      <c r="F7" s="5">
        <v>29.875456366714626</v>
      </c>
      <c r="G7" s="5">
        <v>12.200165145471999</v>
      </c>
      <c r="H7" s="5">
        <v>3.1532816233472554</v>
      </c>
      <c r="I7" s="5">
        <v>2.8439377872264231</v>
      </c>
      <c r="J7" s="5">
        <v>18.963309227123283</v>
      </c>
      <c r="K7" s="5">
        <v>3.0220953088106191</v>
      </c>
      <c r="L7" s="5">
        <v>1.1672780905439999</v>
      </c>
      <c r="M7" s="5">
        <v>4.6190744384051774</v>
      </c>
      <c r="N7" s="5">
        <v>4.2019927226548823</v>
      </c>
      <c r="O7" s="5">
        <v>6.2019508640119039</v>
      </c>
      <c r="P7" s="5">
        <v>26.291920106194919</v>
      </c>
      <c r="Q7" s="5">
        <v>56.522182426145307</v>
      </c>
      <c r="R7" s="5">
        <v>60.300383759532465</v>
      </c>
      <c r="S7" s="5">
        <v>699.60080200088146</v>
      </c>
      <c r="T7" s="5">
        <v>133.91340224868145</v>
      </c>
      <c r="U7" s="5">
        <v>115.30941587783049</v>
      </c>
      <c r="V7" s="5">
        <v>658.08027266688998</v>
      </c>
      <c r="W7" s="5">
        <v>85.540885918088435</v>
      </c>
      <c r="AA7" s="83"/>
    </row>
    <row r="8" spans="1:27">
      <c r="A8" s="6" t="s">
        <v>77</v>
      </c>
      <c r="B8" s="6" t="s">
        <v>117</v>
      </c>
      <c r="C8" s="5">
        <v>15598.150827339581</v>
      </c>
      <c r="D8" s="5">
        <v>13033.876967270366</v>
      </c>
      <c r="E8" s="5">
        <v>12839.166834963984</v>
      </c>
      <c r="F8" s="5">
        <v>15820.217008856591</v>
      </c>
      <c r="G8" s="5">
        <v>13582.740378424829</v>
      </c>
      <c r="H8" s="5">
        <v>15370.052654323159</v>
      </c>
      <c r="I8" s="5">
        <v>8999.18649026208</v>
      </c>
      <c r="J8" s="5">
        <v>17045.922981633601</v>
      </c>
      <c r="K8" s="5">
        <v>15453.675614862375</v>
      </c>
      <c r="L8" s="5">
        <v>11947.59470882293</v>
      </c>
      <c r="M8" s="5">
        <v>15229.309662181648</v>
      </c>
      <c r="N8" s="5">
        <v>12691.782195900494</v>
      </c>
      <c r="O8" s="5">
        <v>12532.65693411764</v>
      </c>
      <c r="P8" s="5">
        <v>15430.360126350188</v>
      </c>
      <c r="Q8" s="5">
        <v>13563.297156418241</v>
      </c>
      <c r="R8" s="5">
        <v>15654.561096629239</v>
      </c>
      <c r="S8" s="5">
        <v>9634.7817631357102</v>
      </c>
      <c r="T8" s="5">
        <v>16266.951925319772</v>
      </c>
      <c r="U8" s="5">
        <v>15486.283117234761</v>
      </c>
      <c r="V8" s="5">
        <v>12314.883731437667</v>
      </c>
      <c r="W8" s="5">
        <v>15132.5104321534</v>
      </c>
      <c r="AA8" s="83"/>
    </row>
    <row r="9" spans="1:27">
      <c r="A9" s="6" t="s">
        <v>77</v>
      </c>
      <c r="B9" s="6" t="s">
        <v>118</v>
      </c>
      <c r="C9" s="5">
        <v>118.72831817418094</v>
      </c>
      <c r="D9" s="5">
        <v>171.15807403053338</v>
      </c>
      <c r="E9" s="5">
        <v>132.65441767695253</v>
      </c>
      <c r="F9" s="5">
        <v>220.0766548016185</v>
      </c>
      <c r="G9" s="5">
        <v>719.59370536361189</v>
      </c>
      <c r="H9" s="5">
        <v>1049.7989068030752</v>
      </c>
      <c r="I9" s="5">
        <v>853.32088990627449</v>
      </c>
      <c r="J9" s="5">
        <v>627.84873038361638</v>
      </c>
      <c r="K9" s="5">
        <v>846.53144212344534</v>
      </c>
      <c r="L9" s="5">
        <v>871.46169670734844</v>
      </c>
      <c r="M9" s="5">
        <v>1020.1481595988588</v>
      </c>
      <c r="N9" s="5">
        <v>1461.7093952871214</v>
      </c>
      <c r="O9" s="5">
        <v>1881.372546449292</v>
      </c>
      <c r="P9" s="5">
        <v>1234.283309901906</v>
      </c>
      <c r="Q9" s="5">
        <v>3597.0528419967254</v>
      </c>
      <c r="R9" s="5">
        <v>3188.1240454800213</v>
      </c>
      <c r="S9" s="5">
        <v>4635.45723880063</v>
      </c>
      <c r="T9" s="5">
        <v>3629.1393395343566</v>
      </c>
      <c r="U9" s="5">
        <v>4306.3997415333351</v>
      </c>
      <c r="V9" s="5">
        <v>5029.2229262026667</v>
      </c>
      <c r="W9" s="5">
        <v>5639.9681942395127</v>
      </c>
      <c r="AA9" s="83"/>
    </row>
    <row r="10" spans="1:27">
      <c r="A10" s="6" t="s">
        <v>77</v>
      </c>
      <c r="B10" s="6" t="s">
        <v>119</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77</v>
      </c>
      <c r="B11" s="6" t="s">
        <v>120</v>
      </c>
      <c r="C11" s="5">
        <v>29015.876384825664</v>
      </c>
      <c r="D11" s="5">
        <v>30279.029471654685</v>
      </c>
      <c r="E11" s="5">
        <v>30434.32407290152</v>
      </c>
      <c r="F11" s="5">
        <v>31578.643986697502</v>
      </c>
      <c r="G11" s="5">
        <v>34326.048363220463</v>
      </c>
      <c r="H11" s="5">
        <v>34693.376674811079</v>
      </c>
      <c r="I11" s="5">
        <v>33582.498462368821</v>
      </c>
      <c r="J11" s="5">
        <v>34881.22034187946</v>
      </c>
      <c r="K11" s="5">
        <v>35848.701689877395</v>
      </c>
      <c r="L11" s="5">
        <v>35569.544531931635</v>
      </c>
      <c r="M11" s="5">
        <v>38264.623757758338</v>
      </c>
      <c r="N11" s="5">
        <v>34797.14836015788</v>
      </c>
      <c r="O11" s="5">
        <v>34052.84810205768</v>
      </c>
      <c r="P11" s="5">
        <v>34786.129066976733</v>
      </c>
      <c r="Q11" s="5">
        <v>36481.633430382877</v>
      </c>
      <c r="R11" s="5">
        <v>35211.584165024389</v>
      </c>
      <c r="S11" s="5">
        <v>35682.768662802358</v>
      </c>
      <c r="T11" s="5">
        <v>34517.857006418242</v>
      </c>
      <c r="U11" s="5">
        <v>33643.202242944608</v>
      </c>
      <c r="V11" s="5">
        <v>33285.709548163824</v>
      </c>
      <c r="W11" s="5">
        <v>35508.600057190939</v>
      </c>
      <c r="AA11" s="83"/>
    </row>
    <row r="12" spans="1:27">
      <c r="A12" s="6" t="s">
        <v>77</v>
      </c>
      <c r="B12" s="6" t="s">
        <v>121</v>
      </c>
      <c r="C12" s="5">
        <v>12774.527528157598</v>
      </c>
      <c r="D12" s="5">
        <v>15384.050673713737</v>
      </c>
      <c r="E12" s="5">
        <v>14970.455899979312</v>
      </c>
      <c r="F12" s="5">
        <v>15356.977116523802</v>
      </c>
      <c r="G12" s="5">
        <v>16044.670899694951</v>
      </c>
      <c r="H12" s="5">
        <v>16503.972126262637</v>
      </c>
      <c r="I12" s="5">
        <v>16790.21296729453</v>
      </c>
      <c r="J12" s="5">
        <v>14822.671842656682</v>
      </c>
      <c r="K12" s="5">
        <v>15941.592700462272</v>
      </c>
      <c r="L12" s="5">
        <v>16176.995361507463</v>
      </c>
      <c r="M12" s="5">
        <v>16479.585387902873</v>
      </c>
      <c r="N12" s="5">
        <v>17217.827565048741</v>
      </c>
      <c r="O12" s="5">
        <v>16622.550894816293</v>
      </c>
      <c r="P12" s="5">
        <v>16386.422199883473</v>
      </c>
      <c r="Q12" s="5">
        <v>17009.96102966306</v>
      </c>
      <c r="R12" s="5">
        <v>17999.609346480942</v>
      </c>
      <c r="S12" s="5">
        <v>22139.179292212095</v>
      </c>
      <c r="T12" s="5">
        <v>19362.818220014957</v>
      </c>
      <c r="U12" s="5">
        <v>21219.868072874764</v>
      </c>
      <c r="V12" s="5">
        <v>24149.801162149346</v>
      </c>
      <c r="W12" s="5">
        <v>24702.687890721696</v>
      </c>
      <c r="AA12" s="83"/>
    </row>
    <row r="13" spans="1:27">
      <c r="A13" s="6" t="s">
        <v>77</v>
      </c>
      <c r="B13" s="6" t="s">
        <v>122</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97" t="s">
        <v>150</v>
      </c>
      <c r="B14" s="97"/>
      <c r="C14" s="17">
        <v>195961.47271752951</v>
      </c>
      <c r="D14" s="17">
        <v>195532.64788531899</v>
      </c>
      <c r="E14" s="17">
        <v>195929.69213346046</v>
      </c>
      <c r="F14" s="17">
        <v>194936.37627397952</v>
      </c>
      <c r="G14" s="17">
        <v>194439.77263878129</v>
      </c>
      <c r="H14" s="17">
        <v>194667.88395527247</v>
      </c>
      <c r="I14" s="17">
        <v>195194.92516272387</v>
      </c>
      <c r="J14" s="17">
        <v>194617.47268981658</v>
      </c>
      <c r="K14" s="17">
        <v>177923.37972250185</v>
      </c>
      <c r="L14" s="17">
        <v>178112.32764327709</v>
      </c>
      <c r="M14" s="17">
        <v>178339.2034948236</v>
      </c>
      <c r="N14" s="17">
        <v>179315.19037325328</v>
      </c>
      <c r="O14" s="17">
        <v>180745.16374671669</v>
      </c>
      <c r="P14" s="17">
        <v>181771.26396901411</v>
      </c>
      <c r="Q14" s="17">
        <v>185186.60803842536</v>
      </c>
      <c r="R14" s="17">
        <v>186362.45120881009</v>
      </c>
      <c r="S14" s="17">
        <v>190107.74639492153</v>
      </c>
      <c r="T14" s="17">
        <v>189326.19025094685</v>
      </c>
      <c r="U14" s="17">
        <v>192391.82474837784</v>
      </c>
      <c r="V14" s="17">
        <v>194353.62301254942</v>
      </c>
      <c r="W14" s="17">
        <v>194700.21739925953</v>
      </c>
      <c r="AA14" s="83"/>
    </row>
    <row r="15" spans="1:27">
      <c r="A15" s="6" t="s">
        <v>77</v>
      </c>
      <c r="B15" s="6" t="s">
        <v>124</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97" t="s">
        <v>144</v>
      </c>
      <c r="B16" s="97"/>
      <c r="C16" s="17">
        <v>195961.47271752951</v>
      </c>
      <c r="D16" s="17">
        <v>195532.64788531899</v>
      </c>
      <c r="E16" s="17">
        <v>195929.69213346046</v>
      </c>
      <c r="F16" s="17">
        <v>194936.47406706255</v>
      </c>
      <c r="G16" s="17">
        <v>194439.77263878129</v>
      </c>
      <c r="H16" s="17">
        <v>194667.88395527247</v>
      </c>
      <c r="I16" s="17">
        <v>195194.92516272387</v>
      </c>
      <c r="J16" s="17">
        <v>194617.56652908216</v>
      </c>
      <c r="K16" s="17">
        <v>177923.41380811931</v>
      </c>
      <c r="L16" s="17">
        <v>178112.32764327709</v>
      </c>
      <c r="M16" s="17">
        <v>178339.2034948236</v>
      </c>
      <c r="N16" s="17">
        <v>179315.86424023213</v>
      </c>
      <c r="O16" s="17">
        <v>180745.45349245623</v>
      </c>
      <c r="P16" s="17">
        <v>181771.55801934589</v>
      </c>
      <c r="Q16" s="17">
        <v>185187.82209686315</v>
      </c>
      <c r="R16" s="17">
        <v>186363.12532194509</v>
      </c>
      <c r="S16" s="17">
        <v>190108.65255543988</v>
      </c>
      <c r="T16" s="17">
        <v>189327.4128261896</v>
      </c>
      <c r="U16" s="17">
        <v>192393.20253310745</v>
      </c>
      <c r="V16" s="17">
        <v>194353.62301254942</v>
      </c>
      <c r="W16" s="17">
        <v>194701.36441747675</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45378.427676465493</v>
      </c>
      <c r="D19" s="5">
        <v>42533.280839033119</v>
      </c>
      <c r="E19" s="5">
        <v>37539.591572844118</v>
      </c>
      <c r="F19" s="5">
        <v>35531.816243752757</v>
      </c>
      <c r="G19" s="5">
        <v>34752.241517029615</v>
      </c>
      <c r="H19" s="5">
        <v>33570.641127274779</v>
      </c>
      <c r="I19" s="5">
        <v>36528.834875445813</v>
      </c>
      <c r="J19" s="5">
        <v>34483.383850288985</v>
      </c>
      <c r="K19" s="5">
        <v>26421.515133766039</v>
      </c>
      <c r="L19" s="5">
        <v>29209.477110024145</v>
      </c>
      <c r="M19" s="5">
        <v>26859.712026328816</v>
      </c>
      <c r="N19" s="5">
        <v>25067.018211329363</v>
      </c>
      <c r="O19" s="5">
        <v>25458.085905745171</v>
      </c>
      <c r="P19" s="5">
        <v>24928.709945215724</v>
      </c>
      <c r="Q19" s="5">
        <v>26137.607065585544</v>
      </c>
      <c r="R19" s="5">
        <v>26027.083548896015</v>
      </c>
      <c r="S19" s="5">
        <v>26674.199999999488</v>
      </c>
      <c r="T19" s="5">
        <v>26050.317993920326</v>
      </c>
      <c r="U19" s="5">
        <v>26747.279999999322</v>
      </c>
      <c r="V19" s="5">
        <v>26674.199999999557</v>
      </c>
      <c r="W19" s="5">
        <v>26060.096767514056</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34.689599999998656</v>
      </c>
      <c r="D21" s="5">
        <v>34.689599999998691</v>
      </c>
      <c r="E21" s="5">
        <v>104.35391999999879</v>
      </c>
      <c r="F21" s="5">
        <v>65.524800000000837</v>
      </c>
      <c r="G21" s="5">
        <v>65.524800000000738</v>
      </c>
      <c r="H21" s="5">
        <v>65.524800000000624</v>
      </c>
      <c r="I21" s="5">
        <v>65.70432000000055</v>
      </c>
      <c r="J21" s="5">
        <v>65.524800000000269</v>
      </c>
      <c r="K21" s="5">
        <v>65.524800000000269</v>
      </c>
      <c r="L21" s="5">
        <v>65.524800000000326</v>
      </c>
      <c r="M21" s="5">
        <v>65.704320000000465</v>
      </c>
      <c r="N21" s="5">
        <v>65.524800000000383</v>
      </c>
      <c r="O21" s="5">
        <v>65.524800000000525</v>
      </c>
      <c r="P21" s="5">
        <v>65.524800000000582</v>
      </c>
      <c r="Q21" s="5">
        <v>65.704320000000763</v>
      </c>
      <c r="R21" s="5">
        <v>65.52480000000061</v>
      </c>
      <c r="S21" s="5">
        <v>1582.1769476334146</v>
      </c>
      <c r="T21" s="5">
        <v>65.524800000000411</v>
      </c>
      <c r="U21" s="5">
        <v>65.704320000000152</v>
      </c>
      <c r="V21" s="5">
        <v>1607.0829462636655</v>
      </c>
      <c r="W21" s="5">
        <v>65.524800000000539</v>
      </c>
    </row>
    <row r="22" spans="1:27">
      <c r="A22" s="6" t="s">
        <v>128</v>
      </c>
      <c r="B22" s="6" t="s">
        <v>116</v>
      </c>
      <c r="C22" s="5">
        <v>10.781104625908783</v>
      </c>
      <c r="D22" s="5">
        <v>0.3163720993079</v>
      </c>
      <c r="E22" s="5">
        <v>8.4163023292988228</v>
      </c>
      <c r="F22" s="5">
        <v>20.568308691094465</v>
      </c>
      <c r="G22" s="5">
        <v>0</v>
      </c>
      <c r="H22" s="5">
        <v>0</v>
      </c>
      <c r="I22" s="5">
        <v>0</v>
      </c>
      <c r="J22" s="5">
        <v>3.2446677237960797E-2</v>
      </c>
      <c r="K22" s="5">
        <v>0</v>
      </c>
      <c r="L22" s="5">
        <v>0</v>
      </c>
      <c r="M22" s="5">
        <v>0.48382795457173061</v>
      </c>
      <c r="N22" s="5">
        <v>2.2802700120454298</v>
      </c>
      <c r="O22" s="5">
        <v>5.5623592193813449</v>
      </c>
      <c r="P22" s="5">
        <v>16.877102894223032</v>
      </c>
      <c r="Q22" s="5">
        <v>22.194273987575521</v>
      </c>
      <c r="R22" s="5">
        <v>30.226248877130708</v>
      </c>
      <c r="S22" s="5">
        <v>37.345282209954703</v>
      </c>
      <c r="T22" s="5">
        <v>43.841453548018954</v>
      </c>
      <c r="U22" s="5">
        <v>30.589073598698615</v>
      </c>
      <c r="V22" s="5">
        <v>39.789497211090818</v>
      </c>
      <c r="W22" s="5">
        <v>30.833776525229815</v>
      </c>
    </row>
    <row r="23" spans="1:27">
      <c r="A23" s="6" t="s">
        <v>128</v>
      </c>
      <c r="B23" s="6" t="s">
        <v>117</v>
      </c>
      <c r="C23" s="5">
        <v>2178.0114471698635</v>
      </c>
      <c r="D23" s="5">
        <v>1838.4430019233403</v>
      </c>
      <c r="E23" s="5">
        <v>1808.1419182943423</v>
      </c>
      <c r="F23" s="5">
        <v>2785.4772804436129</v>
      </c>
      <c r="G23" s="5">
        <v>1782.7373221656003</v>
      </c>
      <c r="H23" s="5">
        <v>2142.2915972902715</v>
      </c>
      <c r="I23" s="5">
        <v>761.28562734827915</v>
      </c>
      <c r="J23" s="5">
        <v>3382.296514645268</v>
      </c>
      <c r="K23" s="5">
        <v>3068.6338332943164</v>
      </c>
      <c r="L23" s="5">
        <v>1887.7004230372547</v>
      </c>
      <c r="M23" s="5">
        <v>2233.5091163242646</v>
      </c>
      <c r="N23" s="5">
        <v>1848.9778471082134</v>
      </c>
      <c r="O23" s="5">
        <v>1840.0877594204969</v>
      </c>
      <c r="P23" s="5">
        <v>2720.3668663996386</v>
      </c>
      <c r="Q23" s="5">
        <v>2093.1417556535175</v>
      </c>
      <c r="R23" s="5">
        <v>2292.4755973438569</v>
      </c>
      <c r="S23" s="5">
        <v>2042.4771236722354</v>
      </c>
      <c r="T23" s="5">
        <v>3402.9379045678425</v>
      </c>
      <c r="U23" s="5">
        <v>3811.006215927956</v>
      </c>
      <c r="V23" s="5">
        <v>2957.356582814768</v>
      </c>
      <c r="W23" s="5">
        <v>2351.280135071398</v>
      </c>
    </row>
    <row r="24" spans="1:27">
      <c r="A24" s="6" t="s">
        <v>128</v>
      </c>
      <c r="B24" s="6" t="s">
        <v>118</v>
      </c>
      <c r="C24" s="5">
        <v>27.973992158241966</v>
      </c>
      <c r="D24" s="5">
        <v>27.480539830551095</v>
      </c>
      <c r="E24" s="5">
        <v>6.1149742886859464</v>
      </c>
      <c r="F24" s="5">
        <v>85.111650329264862</v>
      </c>
      <c r="G24" s="5">
        <v>591.55189102468762</v>
      </c>
      <c r="H24" s="5">
        <v>922.04416703224342</v>
      </c>
      <c r="I24" s="5">
        <v>731.80417011088639</v>
      </c>
      <c r="J24" s="5">
        <v>521.03359059068669</v>
      </c>
      <c r="K24" s="5">
        <v>726.51275418231808</v>
      </c>
      <c r="L24" s="5">
        <v>740.66827686757006</v>
      </c>
      <c r="M24" s="5">
        <v>844.49518231579043</v>
      </c>
      <c r="N24" s="5">
        <v>1329.7127407008552</v>
      </c>
      <c r="O24" s="5">
        <v>1755.017060224445</v>
      </c>
      <c r="P24" s="5">
        <v>1090.5538276585335</v>
      </c>
      <c r="Q24" s="5">
        <v>2893.1136849237282</v>
      </c>
      <c r="R24" s="5">
        <v>2500.3305062458398</v>
      </c>
      <c r="S24" s="5">
        <v>3109.5833619912451</v>
      </c>
      <c r="T24" s="5">
        <v>2362.52424870704</v>
      </c>
      <c r="U24" s="5">
        <v>2764.8237509366541</v>
      </c>
      <c r="V24" s="5">
        <v>3260.4799066576352</v>
      </c>
      <c r="W24" s="5">
        <v>3061.9277365519101</v>
      </c>
    </row>
    <row r="25" spans="1:27">
      <c r="A25" s="6" t="s">
        <v>128</v>
      </c>
      <c r="B25" s="6" t="s">
        <v>119</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128</v>
      </c>
      <c r="B26" s="6" t="s">
        <v>120</v>
      </c>
      <c r="C26" s="5">
        <v>4881.3247330042814</v>
      </c>
      <c r="D26" s="5">
        <v>5470.2151233046689</v>
      </c>
      <c r="E26" s="5">
        <v>5628.1673926346266</v>
      </c>
      <c r="F26" s="5">
        <v>5668.4295191862202</v>
      </c>
      <c r="G26" s="5">
        <v>5921.2469265948866</v>
      </c>
      <c r="H26" s="5">
        <v>5720.1248659795137</v>
      </c>
      <c r="I26" s="5">
        <v>5420.2231498326564</v>
      </c>
      <c r="J26" s="5">
        <v>5751.1665249182624</v>
      </c>
      <c r="K26" s="5">
        <v>5481.2333731762656</v>
      </c>
      <c r="L26" s="5">
        <v>5673.5135589821939</v>
      </c>
      <c r="M26" s="5">
        <v>5706.889451495188</v>
      </c>
      <c r="N26" s="5">
        <v>5375.5598916673944</v>
      </c>
      <c r="O26" s="5">
        <v>5600.9588017088781</v>
      </c>
      <c r="P26" s="5">
        <v>5630.5650827130175</v>
      </c>
      <c r="Q26" s="5">
        <v>5852.0505759547386</v>
      </c>
      <c r="R26" s="5">
        <v>5551.0809235716069</v>
      </c>
      <c r="S26" s="5">
        <v>4065.3554605249301</v>
      </c>
      <c r="T26" s="5">
        <v>4163.8613882712325</v>
      </c>
      <c r="U26" s="5">
        <v>4013.9609451672777</v>
      </c>
      <c r="V26" s="5">
        <v>3192.5101863238306</v>
      </c>
      <c r="W26" s="5">
        <v>3112.2403670317262</v>
      </c>
    </row>
    <row r="27" spans="1:27">
      <c r="A27" s="6" t="s">
        <v>128</v>
      </c>
      <c r="B27" s="6" t="s">
        <v>121</v>
      </c>
      <c r="C27" s="5">
        <v>4527.949486767975</v>
      </c>
      <c r="D27" s="5">
        <v>5709.0314320842972</v>
      </c>
      <c r="E27" s="5">
        <v>5521.1756308981558</v>
      </c>
      <c r="F27" s="5">
        <v>5431.8470426146032</v>
      </c>
      <c r="G27" s="5">
        <v>5727.0749975059207</v>
      </c>
      <c r="H27" s="5">
        <v>5774.2155763758619</v>
      </c>
      <c r="I27" s="5">
        <v>5766.8822346094003</v>
      </c>
      <c r="J27" s="5">
        <v>5125.4808914414707</v>
      </c>
      <c r="K27" s="5">
        <v>5302.5502136114228</v>
      </c>
      <c r="L27" s="5">
        <v>5437.8331941883962</v>
      </c>
      <c r="M27" s="5">
        <v>5561.9201957534615</v>
      </c>
      <c r="N27" s="5">
        <v>5755.4585980606244</v>
      </c>
      <c r="O27" s="5">
        <v>5515.6081647136389</v>
      </c>
      <c r="P27" s="5">
        <v>5392.5638992631393</v>
      </c>
      <c r="Q27" s="5">
        <v>5746.234333705579</v>
      </c>
      <c r="R27" s="5">
        <v>5763.1571394173225</v>
      </c>
      <c r="S27" s="5">
        <v>5692.3441389164645</v>
      </c>
      <c r="T27" s="5">
        <v>4753.2235056928084</v>
      </c>
      <c r="U27" s="5">
        <v>5823.4005643144328</v>
      </c>
      <c r="V27" s="5">
        <v>8713.2775802142423</v>
      </c>
      <c r="W27" s="5">
        <v>8978.1387887992332</v>
      </c>
    </row>
    <row r="28" spans="1:27">
      <c r="A28" s="6" t="s">
        <v>128</v>
      </c>
      <c r="B28" s="6" t="s">
        <v>122</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97" t="s">
        <v>150</v>
      </c>
      <c r="B29" s="97"/>
      <c r="C29" s="17">
        <v>60541.298072284313</v>
      </c>
      <c r="D29" s="17">
        <v>59148.532210963233</v>
      </c>
      <c r="E29" s="17">
        <v>54219.450645191442</v>
      </c>
      <c r="F29" s="17">
        <v>53193.243474276387</v>
      </c>
      <c r="G29" s="17">
        <v>52028.558220733226</v>
      </c>
      <c r="H29" s="17">
        <v>51144.310626473627</v>
      </c>
      <c r="I29" s="17">
        <v>52512.915341859349</v>
      </c>
      <c r="J29" s="17">
        <v>52864.671681054919</v>
      </c>
      <c r="K29" s="17">
        <v>44484.275477237141</v>
      </c>
      <c r="L29" s="17">
        <v>46511.667567791184</v>
      </c>
      <c r="M29" s="17">
        <v>44858.809571756807</v>
      </c>
      <c r="N29" s="17">
        <v>42821.665575465144</v>
      </c>
      <c r="O29" s="17">
        <v>43480.015582089865</v>
      </c>
      <c r="P29" s="17">
        <v>44008.398105471046</v>
      </c>
      <c r="Q29" s="17">
        <v>45435.434399508755</v>
      </c>
      <c r="R29" s="17">
        <v>45478.659960548335</v>
      </c>
      <c r="S29" s="17">
        <v>46031.932771346983</v>
      </c>
      <c r="T29" s="17">
        <v>44618.199806530829</v>
      </c>
      <c r="U29" s="17">
        <v>46840.173799370888</v>
      </c>
      <c r="V29" s="17">
        <v>49778.411001474255</v>
      </c>
      <c r="W29" s="17">
        <v>47489.150300890542</v>
      </c>
    </row>
    <row r="30" spans="1:27">
      <c r="A30" s="6" t="s">
        <v>128</v>
      </c>
      <c r="B30" s="6" t="s">
        <v>124</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97" t="s">
        <v>144</v>
      </c>
      <c r="B31" s="97"/>
      <c r="C31" s="17">
        <v>60541.298072284313</v>
      </c>
      <c r="D31" s="17">
        <v>59148.532210963233</v>
      </c>
      <c r="E31" s="17">
        <v>54219.450645191442</v>
      </c>
      <c r="F31" s="17">
        <v>53193.341267359414</v>
      </c>
      <c r="G31" s="17">
        <v>52028.558220733226</v>
      </c>
      <c r="H31" s="17">
        <v>51144.310626473627</v>
      </c>
      <c r="I31" s="17">
        <v>52512.915341859349</v>
      </c>
      <c r="J31" s="17">
        <v>52864.765520320492</v>
      </c>
      <c r="K31" s="17">
        <v>44484.309562854593</v>
      </c>
      <c r="L31" s="17">
        <v>46511.667567791184</v>
      </c>
      <c r="M31" s="17">
        <v>44858.809571756807</v>
      </c>
      <c r="N31" s="17">
        <v>42822.339442443983</v>
      </c>
      <c r="O31" s="17">
        <v>43480.305327829417</v>
      </c>
      <c r="P31" s="17">
        <v>44008.692155802826</v>
      </c>
      <c r="Q31" s="17">
        <v>45436.12042541425</v>
      </c>
      <c r="R31" s="17">
        <v>45479.252631785734</v>
      </c>
      <c r="S31" s="17">
        <v>46032.631747584885</v>
      </c>
      <c r="T31" s="17">
        <v>44619.027802897821</v>
      </c>
      <c r="U31" s="17">
        <v>46840.682787056903</v>
      </c>
      <c r="V31" s="17">
        <v>49778.411001474255</v>
      </c>
      <c r="W31" s="17">
        <v>47489.644095227326</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48820.51981872609</v>
      </c>
      <c r="D34" s="5">
        <v>45482.330498263429</v>
      </c>
      <c r="E34" s="5">
        <v>51410.818037731267</v>
      </c>
      <c r="F34" s="5">
        <v>48850.666858785829</v>
      </c>
      <c r="G34" s="5">
        <v>48818.252202747637</v>
      </c>
      <c r="H34" s="5">
        <v>48719.540556757769</v>
      </c>
      <c r="I34" s="5">
        <v>50118.823945313532</v>
      </c>
      <c r="J34" s="5">
        <v>48170.300471670758</v>
      </c>
      <c r="K34" s="5">
        <v>39316.753598704738</v>
      </c>
      <c r="L34" s="5">
        <v>39948.74796578932</v>
      </c>
      <c r="M34" s="5">
        <v>39022.549401797776</v>
      </c>
      <c r="N34" s="5">
        <v>46924.863257721227</v>
      </c>
      <c r="O34" s="5">
        <v>48518.454056850933</v>
      </c>
      <c r="P34" s="5">
        <v>46634.196482417181</v>
      </c>
      <c r="Q34" s="5">
        <v>45362.469436578569</v>
      </c>
      <c r="R34" s="5">
        <v>44241.505430118312</v>
      </c>
      <c r="S34" s="5">
        <v>45194.649374217042</v>
      </c>
      <c r="T34" s="5">
        <v>44863.787342507014</v>
      </c>
      <c r="U34" s="5">
        <v>46427.964305848087</v>
      </c>
      <c r="V34" s="5">
        <v>45724.434311000885</v>
      </c>
      <c r="W34" s="5">
        <v>43191.808302893434</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1176.4338360000165</v>
      </c>
      <c r="D36" s="5">
        <v>1176.4338360000156</v>
      </c>
      <c r="E36" s="5">
        <v>1346.386924800046</v>
      </c>
      <c r="F36" s="5">
        <v>1309.0435920000627</v>
      </c>
      <c r="G36" s="5">
        <v>1309.0435920000559</v>
      </c>
      <c r="H36" s="5">
        <v>1309.0435920000568</v>
      </c>
      <c r="I36" s="5">
        <v>1312.6300128000553</v>
      </c>
      <c r="J36" s="5">
        <v>1258.4545920000537</v>
      </c>
      <c r="K36" s="5">
        <v>1258.4545920000523</v>
      </c>
      <c r="L36" s="5">
        <v>1258.4545920000537</v>
      </c>
      <c r="M36" s="5">
        <v>1261.9024128000549</v>
      </c>
      <c r="N36" s="5">
        <v>1258.4545920000546</v>
      </c>
      <c r="O36" s="5">
        <v>1258.4545920000533</v>
      </c>
      <c r="P36" s="5">
        <v>1258.4545920000614</v>
      </c>
      <c r="Q36" s="5">
        <v>1261.9024128000592</v>
      </c>
      <c r="R36" s="5">
        <v>1259.9579793237867</v>
      </c>
      <c r="S36" s="5">
        <v>2739.3405273258522</v>
      </c>
      <c r="T36" s="5">
        <v>1269.6330240217314</v>
      </c>
      <c r="U36" s="5">
        <v>1245.5272800000514</v>
      </c>
      <c r="V36" s="5">
        <v>2046.4497456157942</v>
      </c>
      <c r="W36" s="5">
        <v>1242.1242000000543</v>
      </c>
    </row>
    <row r="37" spans="1:23">
      <c r="A37" s="6" t="s">
        <v>145</v>
      </c>
      <c r="B37" s="6" t="s">
        <v>116</v>
      </c>
      <c r="C37" s="5">
        <v>1.3514818892857199E-2</v>
      </c>
      <c r="D37" s="5">
        <v>0</v>
      </c>
      <c r="E37" s="5">
        <v>0.29528028024743658</v>
      </c>
      <c r="F37" s="5">
        <v>4.1038591795713586</v>
      </c>
      <c r="G37" s="5">
        <v>0.43638069708909893</v>
      </c>
      <c r="H37" s="5">
        <v>0.84076309069804767</v>
      </c>
      <c r="I37" s="5">
        <v>0</v>
      </c>
      <c r="J37" s="5">
        <v>16.975523470371762</v>
      </c>
      <c r="K37" s="5">
        <v>0.46003570635002966</v>
      </c>
      <c r="L37" s="5">
        <v>0</v>
      </c>
      <c r="M37" s="5">
        <v>0</v>
      </c>
      <c r="N37" s="5">
        <v>0</v>
      </c>
      <c r="O37" s="5">
        <v>0.42913453015247499</v>
      </c>
      <c r="P37" s="5">
        <v>5.6910814391008824</v>
      </c>
      <c r="Q37" s="5">
        <v>7.8753800591771039</v>
      </c>
      <c r="R37" s="5">
        <v>8.902152509196231</v>
      </c>
      <c r="S37" s="5">
        <v>2.6733238583090788</v>
      </c>
      <c r="T37" s="5">
        <v>17.507548121997552</v>
      </c>
      <c r="U37" s="5">
        <v>10.911383700094092</v>
      </c>
      <c r="V37" s="5">
        <v>15.917993399035167</v>
      </c>
      <c r="W37" s="5">
        <v>16.63686747715191</v>
      </c>
    </row>
    <row r="38" spans="1:23">
      <c r="A38" s="6" t="s">
        <v>145</v>
      </c>
      <c r="B38" s="6" t="s">
        <v>117</v>
      </c>
      <c r="C38" s="5">
        <v>678.4799159099457</v>
      </c>
      <c r="D38" s="5">
        <v>674.8809632099468</v>
      </c>
      <c r="E38" s="5">
        <v>671.28201048994879</v>
      </c>
      <c r="F38" s="5">
        <v>667.68305777994908</v>
      </c>
      <c r="G38" s="5">
        <v>664.0841050799504</v>
      </c>
      <c r="H38" s="5">
        <v>660.48515235995126</v>
      </c>
      <c r="I38" s="5">
        <v>656.88619965995167</v>
      </c>
      <c r="J38" s="5">
        <v>653.28724693994968</v>
      </c>
      <c r="K38" s="5">
        <v>649.68829423995032</v>
      </c>
      <c r="L38" s="5">
        <v>646.0893415199522</v>
      </c>
      <c r="M38" s="5">
        <v>642.49038880995329</v>
      </c>
      <c r="N38" s="5">
        <v>638.89143609995654</v>
      </c>
      <c r="O38" s="5">
        <v>635.29248338995706</v>
      </c>
      <c r="P38" s="5">
        <v>631.69353068995827</v>
      </c>
      <c r="Q38" s="5">
        <v>628.09457796995935</v>
      </c>
      <c r="R38" s="5">
        <v>624.49562525995998</v>
      </c>
      <c r="S38" s="5">
        <v>233.93106657999044</v>
      </c>
      <c r="T38" s="5">
        <v>232.57511334998964</v>
      </c>
      <c r="U38" s="5">
        <v>231.21916012999014</v>
      </c>
      <c r="V38" s="5">
        <v>229.86320689999042</v>
      </c>
      <c r="W38" s="5">
        <v>228.50725366999043</v>
      </c>
    </row>
    <row r="39" spans="1:23">
      <c r="A39" s="6" t="s">
        <v>145</v>
      </c>
      <c r="B39" s="6" t="s">
        <v>118</v>
      </c>
      <c r="C39" s="5">
        <v>11.553178820273372</v>
      </c>
      <c r="D39" s="5">
        <v>24.842662934900204</v>
      </c>
      <c r="E39" s="5">
        <v>20.779315997790906</v>
      </c>
      <c r="F39" s="5">
        <v>44.228217675197158</v>
      </c>
      <c r="G39" s="5">
        <v>28.647735627644291</v>
      </c>
      <c r="H39" s="5">
        <v>29.440063598106025</v>
      </c>
      <c r="I39" s="5">
        <v>28.842561572321976</v>
      </c>
      <c r="J39" s="5">
        <v>38.225680187367907</v>
      </c>
      <c r="K39" s="5">
        <v>48.355733485567839</v>
      </c>
      <c r="L39" s="5">
        <v>55.801149213026569</v>
      </c>
      <c r="M39" s="5">
        <v>93.059999738135133</v>
      </c>
      <c r="N39" s="5">
        <v>53.808630450993654</v>
      </c>
      <c r="O39" s="5">
        <v>56.031550605049823</v>
      </c>
      <c r="P39" s="5">
        <v>81.644252445304048</v>
      </c>
      <c r="Q39" s="5">
        <v>223.34161664616056</v>
      </c>
      <c r="R39" s="5">
        <v>155.21183978633567</v>
      </c>
      <c r="S39" s="5">
        <v>461.91550631989662</v>
      </c>
      <c r="T39" s="5">
        <v>223.11995547512475</v>
      </c>
      <c r="U39" s="5">
        <v>469.71053679273507</v>
      </c>
      <c r="V39" s="5">
        <v>700.12809489746519</v>
      </c>
      <c r="W39" s="5">
        <v>431.91774697717136</v>
      </c>
    </row>
    <row r="40" spans="1:23">
      <c r="A40" s="6" t="s">
        <v>145</v>
      </c>
      <c r="B40" s="6" t="s">
        <v>119</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145</v>
      </c>
      <c r="B41" s="6" t="s">
        <v>120</v>
      </c>
      <c r="C41" s="5">
        <v>2306.7853905463658</v>
      </c>
      <c r="D41" s="5">
        <v>4232.8419722082199</v>
      </c>
      <c r="E41" s="5">
        <v>4120.3903085758393</v>
      </c>
      <c r="F41" s="5">
        <v>4069.4232643710566</v>
      </c>
      <c r="G41" s="5">
        <v>4240.395773024864</v>
      </c>
      <c r="H41" s="5">
        <v>4513.6547211944744</v>
      </c>
      <c r="I41" s="5">
        <v>4229.2525279055499</v>
      </c>
      <c r="J41" s="5">
        <v>4285.4271101323066</v>
      </c>
      <c r="K41" s="5">
        <v>4233.0375825391429</v>
      </c>
      <c r="L41" s="5">
        <v>4234.553103171962</v>
      </c>
      <c r="M41" s="5">
        <v>4074.0465927010573</v>
      </c>
      <c r="N41" s="5">
        <v>4224.5080926332448</v>
      </c>
      <c r="O41" s="5">
        <v>4111.6937724967074</v>
      </c>
      <c r="P41" s="5">
        <v>4100.7931545095144</v>
      </c>
      <c r="Q41" s="5">
        <v>4296.6092196464406</v>
      </c>
      <c r="R41" s="5">
        <v>4548.1621841154374</v>
      </c>
      <c r="S41" s="5">
        <v>7353.5209270720788</v>
      </c>
      <c r="T41" s="5">
        <v>7133.927441196859</v>
      </c>
      <c r="U41" s="5">
        <v>7304.0230363523815</v>
      </c>
      <c r="V41" s="5">
        <v>7825.1140953831282</v>
      </c>
      <c r="W41" s="5">
        <v>7548.8554243120798</v>
      </c>
    </row>
    <row r="42" spans="1:23">
      <c r="A42" s="6" t="s">
        <v>145</v>
      </c>
      <c r="B42" s="6" t="s">
        <v>121</v>
      </c>
      <c r="C42" s="5">
        <v>5005.2817667329782</v>
      </c>
      <c r="D42" s="5">
        <v>6213.3795789951218</v>
      </c>
      <c r="E42" s="5">
        <v>6131.1274016582411</v>
      </c>
      <c r="F42" s="5">
        <v>6118.8456715449793</v>
      </c>
      <c r="G42" s="5">
        <v>6224.2792601041238</v>
      </c>
      <c r="H42" s="5">
        <v>6257.3289070332403</v>
      </c>
      <c r="I42" s="5">
        <v>6251.2102380931756</v>
      </c>
      <c r="J42" s="5">
        <v>5157.2844592717584</v>
      </c>
      <c r="K42" s="5">
        <v>5729.0627372482977</v>
      </c>
      <c r="L42" s="5">
        <v>5862.2479917125711</v>
      </c>
      <c r="M42" s="5">
        <v>6050.0459604906046</v>
      </c>
      <c r="N42" s="5">
        <v>6249.4795348597236</v>
      </c>
      <c r="O42" s="5">
        <v>6143.5995248371892</v>
      </c>
      <c r="P42" s="5">
        <v>6114.4919615448407</v>
      </c>
      <c r="Q42" s="5">
        <v>5986.7700339131607</v>
      </c>
      <c r="R42" s="5">
        <v>5973.9656911111806</v>
      </c>
      <c r="S42" s="5">
        <v>5849.3494843093868</v>
      </c>
      <c r="T42" s="5">
        <v>4833.3953101947591</v>
      </c>
      <c r="U42" s="5">
        <v>5391.4265703548017</v>
      </c>
      <c r="V42" s="5">
        <v>5483.7394319677005</v>
      </c>
      <c r="W42" s="5">
        <v>5652.4132134597958</v>
      </c>
    </row>
    <row r="43" spans="1:23">
      <c r="A43" s="6" t="s">
        <v>145</v>
      </c>
      <c r="B43" s="6" t="s">
        <v>122</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97" t="s">
        <v>150</v>
      </c>
      <c r="B44" s="97"/>
      <c r="C44" s="17">
        <v>62683.679769069189</v>
      </c>
      <c r="D44" s="17">
        <v>62555.805456812028</v>
      </c>
      <c r="E44" s="17">
        <v>68563.820240315094</v>
      </c>
      <c r="F44" s="17">
        <v>66106.902389545954</v>
      </c>
      <c r="G44" s="17">
        <v>66576.08272492922</v>
      </c>
      <c r="H44" s="17">
        <v>67013.263681898592</v>
      </c>
      <c r="I44" s="17">
        <v>68364.197855056467</v>
      </c>
      <c r="J44" s="17">
        <v>65558.390041733495</v>
      </c>
      <c r="K44" s="17">
        <v>57432.060044258142</v>
      </c>
      <c r="L44" s="17">
        <v>58425.721655943365</v>
      </c>
      <c r="M44" s="17">
        <v>57781.748925529544</v>
      </c>
      <c r="N44" s="17">
        <v>66278.438606766606</v>
      </c>
      <c r="O44" s="17">
        <v>67918.11564585079</v>
      </c>
      <c r="P44" s="17">
        <v>66261.567339677349</v>
      </c>
      <c r="Q44" s="17">
        <v>65346.467917971873</v>
      </c>
      <c r="R44" s="17">
        <v>64723.106810360878</v>
      </c>
      <c r="S44" s="17">
        <v>69698.47854546117</v>
      </c>
      <c r="T44" s="17">
        <v>66941.151935749047</v>
      </c>
      <c r="U44" s="17">
        <v>69484.716478841801</v>
      </c>
      <c r="V44" s="17">
        <v>70484.983610054333</v>
      </c>
      <c r="W44" s="17">
        <v>67361.416052564309</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97" t="s">
        <v>144</v>
      </c>
      <c r="B46" s="97"/>
      <c r="C46" s="17">
        <v>62683.679769069189</v>
      </c>
      <c r="D46" s="17">
        <v>62555.805456812028</v>
      </c>
      <c r="E46" s="17">
        <v>68563.820240315094</v>
      </c>
      <c r="F46" s="17">
        <v>66106.902389545954</v>
      </c>
      <c r="G46" s="17">
        <v>66576.08272492922</v>
      </c>
      <c r="H46" s="17">
        <v>67013.263681898592</v>
      </c>
      <c r="I46" s="17">
        <v>68364.197855056467</v>
      </c>
      <c r="J46" s="17">
        <v>65558.390041733495</v>
      </c>
      <c r="K46" s="17">
        <v>57432.060044258142</v>
      </c>
      <c r="L46" s="17">
        <v>58425.721655943365</v>
      </c>
      <c r="M46" s="17">
        <v>57781.748925529544</v>
      </c>
      <c r="N46" s="17">
        <v>66278.438606766606</v>
      </c>
      <c r="O46" s="17">
        <v>67918.11564585079</v>
      </c>
      <c r="P46" s="17">
        <v>66261.567339677349</v>
      </c>
      <c r="Q46" s="17">
        <v>65346.609319194664</v>
      </c>
      <c r="R46" s="17">
        <v>64723.188252258486</v>
      </c>
      <c r="S46" s="17">
        <v>69698.47854546117</v>
      </c>
      <c r="T46" s="17">
        <v>66941.151935749047</v>
      </c>
      <c r="U46" s="17">
        <v>69484.978316692344</v>
      </c>
      <c r="V46" s="17">
        <v>70484.983610054333</v>
      </c>
      <c r="W46" s="17">
        <v>67361.416052564309</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28253.114134099891</v>
      </c>
      <c r="D50" s="5">
        <v>32545.761778942389</v>
      </c>
      <c r="E50" s="5">
        <v>32305.555470898857</v>
      </c>
      <c r="F50" s="5">
        <v>32137.419152457041</v>
      </c>
      <c r="G50" s="5">
        <v>30864.754051953802</v>
      </c>
      <c r="H50" s="5">
        <v>29358.194116172359</v>
      </c>
      <c r="I50" s="5">
        <v>32258.945071963972</v>
      </c>
      <c r="J50" s="5">
        <v>27921.831108747654</v>
      </c>
      <c r="K50" s="5">
        <v>27252.033284641133</v>
      </c>
      <c r="L50" s="5">
        <v>27114.490599319521</v>
      </c>
      <c r="M50" s="5">
        <v>23633.576187280662</v>
      </c>
      <c r="N50" s="5">
        <v>22962.242106168371</v>
      </c>
      <c r="O50" s="5">
        <v>23077.720184008795</v>
      </c>
      <c r="P50" s="5">
        <v>22335.842950438117</v>
      </c>
      <c r="Q50" s="5">
        <v>24600.722777614421</v>
      </c>
      <c r="R50" s="5">
        <v>24479.22357337462</v>
      </c>
      <c r="S50" s="5">
        <v>24227.927053207048</v>
      </c>
      <c r="T50" s="5">
        <v>24595.235456155664</v>
      </c>
      <c r="U50" s="5">
        <v>24546.601510436318</v>
      </c>
      <c r="V50" s="5">
        <v>24206.461372742302</v>
      </c>
      <c r="W50" s="5">
        <v>24108.28044679766</v>
      </c>
    </row>
    <row r="51" spans="1:23">
      <c r="A51" s="6" t="s">
        <v>146</v>
      </c>
      <c r="B51" s="6" t="s">
        <v>115</v>
      </c>
      <c r="C51" s="5">
        <v>15.287550684092711</v>
      </c>
      <c r="D51" s="5">
        <v>9.0398912287768756</v>
      </c>
      <c r="E51" s="5">
        <v>4.6224249064057386</v>
      </c>
      <c r="F51" s="5">
        <v>4.3092491873866132</v>
      </c>
      <c r="G51" s="5">
        <v>7.621776139895978</v>
      </c>
      <c r="H51" s="5">
        <v>1.7483576178398261</v>
      </c>
      <c r="I51" s="5">
        <v>1.783783623447504</v>
      </c>
      <c r="J51" s="5">
        <v>0.45992259913024497</v>
      </c>
      <c r="K51" s="5">
        <v>1.3504137045</v>
      </c>
      <c r="L51" s="5">
        <v>1.1588072397457023</v>
      </c>
      <c r="M51" s="5">
        <v>2.936582760483132</v>
      </c>
      <c r="N51" s="5">
        <v>0.81362413766290798</v>
      </c>
      <c r="O51" s="5">
        <v>0.115147020460657</v>
      </c>
      <c r="P51" s="5">
        <v>1.2843191299964283</v>
      </c>
      <c r="Q51" s="5">
        <v>9.1744056805603993</v>
      </c>
      <c r="R51" s="5">
        <v>6.7064887039820933</v>
      </c>
      <c r="S51" s="5">
        <v>12.025621919425102</v>
      </c>
      <c r="T51" s="5">
        <v>11.581657045732758</v>
      </c>
      <c r="U51" s="5">
        <v>0</v>
      </c>
      <c r="V51" s="5">
        <v>0</v>
      </c>
      <c r="W51" s="5">
        <v>0</v>
      </c>
    </row>
    <row r="52" spans="1:23">
      <c r="A52" s="6" t="s">
        <v>146</v>
      </c>
      <c r="B52" s="6" t="s">
        <v>116</v>
      </c>
      <c r="C52" s="5">
        <v>15.024469242049955</v>
      </c>
      <c r="D52" s="5">
        <v>6.1462315474799949</v>
      </c>
      <c r="E52" s="5">
        <v>3.1788833064623301</v>
      </c>
      <c r="F52" s="5">
        <v>0.15312489042289507</v>
      </c>
      <c r="G52" s="5">
        <v>6.3599060550366771</v>
      </c>
      <c r="H52" s="5">
        <v>0.56392639853716853</v>
      </c>
      <c r="I52" s="5">
        <v>0.79634483070722251</v>
      </c>
      <c r="J52" s="5">
        <v>0</v>
      </c>
      <c r="K52" s="5">
        <v>1.6915081181062479</v>
      </c>
      <c r="L52" s="5">
        <v>0</v>
      </c>
      <c r="M52" s="5">
        <v>1.8982137596512567</v>
      </c>
      <c r="N52" s="5">
        <v>6.7255554465573394E-2</v>
      </c>
      <c r="O52" s="5">
        <v>0</v>
      </c>
      <c r="P52" s="5">
        <v>0.36300226357115994</v>
      </c>
      <c r="Q52" s="5">
        <v>4.330503002259551</v>
      </c>
      <c r="R52" s="5">
        <v>1.9184379891508914</v>
      </c>
      <c r="S52" s="5">
        <v>5.8962493455862948</v>
      </c>
      <c r="T52" s="5">
        <v>9.2108008344630257</v>
      </c>
      <c r="U52" s="5">
        <v>10.349510507582742</v>
      </c>
      <c r="V52" s="5">
        <v>12.097133333237041</v>
      </c>
      <c r="W52" s="5">
        <v>15.349935304021594</v>
      </c>
    </row>
    <row r="53" spans="1:23">
      <c r="A53" s="6" t="s">
        <v>146</v>
      </c>
      <c r="B53" s="6" t="s">
        <v>117</v>
      </c>
      <c r="C53" s="5">
        <v>3081.6584722196758</v>
      </c>
      <c r="D53" s="5">
        <v>2847.489831331101</v>
      </c>
      <c r="E53" s="5">
        <v>2690.2460631924018</v>
      </c>
      <c r="F53" s="5">
        <v>3378.2526184910125</v>
      </c>
      <c r="G53" s="5">
        <v>2610.0134357707348</v>
      </c>
      <c r="H53" s="5">
        <v>2999.9261847197245</v>
      </c>
      <c r="I53" s="5">
        <v>1810.9996660988554</v>
      </c>
      <c r="J53" s="5">
        <v>3645.3172602957229</v>
      </c>
      <c r="K53" s="5">
        <v>3416.9285142968861</v>
      </c>
      <c r="L53" s="5">
        <v>2683.0017178516305</v>
      </c>
      <c r="M53" s="5">
        <v>2918.9201464693474</v>
      </c>
      <c r="N53" s="5">
        <v>2695.6411083011435</v>
      </c>
      <c r="O53" s="5">
        <v>2544.6594878298965</v>
      </c>
      <c r="P53" s="5">
        <v>3196.1576667574009</v>
      </c>
      <c r="Q53" s="5">
        <v>2469.4005750127108</v>
      </c>
      <c r="R53" s="5">
        <v>2836.461609707731</v>
      </c>
      <c r="S53" s="5">
        <v>1710.9260189720603</v>
      </c>
      <c r="T53" s="5">
        <v>3444.4971081201179</v>
      </c>
      <c r="U53" s="5">
        <v>3230.4865525530977</v>
      </c>
      <c r="V53" s="5">
        <v>2533.5487601105533</v>
      </c>
      <c r="W53" s="5">
        <v>2754.729322197305</v>
      </c>
    </row>
    <row r="54" spans="1:23">
      <c r="A54" s="6" t="s">
        <v>146</v>
      </c>
      <c r="B54" s="6" t="s">
        <v>118</v>
      </c>
      <c r="C54" s="5">
        <v>16.287015446096689</v>
      </c>
      <c r="D54" s="5">
        <v>32.374563793249663</v>
      </c>
      <c r="E54" s="5">
        <v>25.066015545995675</v>
      </c>
      <c r="F54" s="5">
        <v>30.828533963287008</v>
      </c>
      <c r="G54" s="5">
        <v>31.69244965917698</v>
      </c>
      <c r="H54" s="5">
        <v>33.977733314419979</v>
      </c>
      <c r="I54" s="5">
        <v>31.616071971991175</v>
      </c>
      <c r="J54" s="5">
        <v>9.8852028843657198</v>
      </c>
      <c r="K54" s="5">
        <v>11.218584736001288</v>
      </c>
      <c r="L54" s="5">
        <v>26.693711990399667</v>
      </c>
      <c r="M54" s="5">
        <v>25.029742216170085</v>
      </c>
      <c r="N54" s="5">
        <v>29.059728070231834</v>
      </c>
      <c r="O54" s="5">
        <v>16.331722864143362</v>
      </c>
      <c r="P54" s="5">
        <v>12.407149607123173</v>
      </c>
      <c r="Q54" s="5">
        <v>17.495254861943877</v>
      </c>
      <c r="R54" s="5">
        <v>18.146301765099867</v>
      </c>
      <c r="S54" s="5">
        <v>21.006354003532916</v>
      </c>
      <c r="T54" s="5">
        <v>21.275014594681188</v>
      </c>
      <c r="U54" s="5">
        <v>24.88490559924772</v>
      </c>
      <c r="V54" s="5">
        <v>27.496592999952508</v>
      </c>
      <c r="W54" s="5">
        <v>187.26419177715275</v>
      </c>
    </row>
    <row r="55" spans="1:23">
      <c r="A55" s="6" t="s">
        <v>146</v>
      </c>
      <c r="B55" s="6" t="s">
        <v>119</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146</v>
      </c>
      <c r="B56" s="6" t="s">
        <v>120</v>
      </c>
      <c r="C56" s="5">
        <v>12910.939870664552</v>
      </c>
      <c r="D56" s="5">
        <v>12436.373890777457</v>
      </c>
      <c r="E56" s="5">
        <v>12472.129417890474</v>
      </c>
      <c r="F56" s="5">
        <v>13480.170327543759</v>
      </c>
      <c r="G56" s="5">
        <v>15162.309221014157</v>
      </c>
      <c r="H56" s="5">
        <v>15564.470566100925</v>
      </c>
      <c r="I56" s="5">
        <v>15646.03509678794</v>
      </c>
      <c r="J56" s="5">
        <v>16633.794564333148</v>
      </c>
      <c r="K56" s="5">
        <v>18029.980226408792</v>
      </c>
      <c r="L56" s="5">
        <v>17622.13921021924</v>
      </c>
      <c r="M56" s="5">
        <v>19808.628669285357</v>
      </c>
      <c r="N56" s="5">
        <v>17398.085692881326</v>
      </c>
      <c r="O56" s="5">
        <v>17170.096796434809</v>
      </c>
      <c r="P56" s="5">
        <v>17852.47258769365</v>
      </c>
      <c r="Q56" s="5">
        <v>18948.905674470952</v>
      </c>
      <c r="R56" s="5">
        <v>18600.524647145248</v>
      </c>
      <c r="S56" s="5">
        <v>17438.006669525243</v>
      </c>
      <c r="T56" s="5">
        <v>16709.637086014696</v>
      </c>
      <c r="U56" s="5">
        <v>16796.046821021348</v>
      </c>
      <c r="V56" s="5">
        <v>15336.165994406663</v>
      </c>
      <c r="W56" s="5">
        <v>17418.226650699729</v>
      </c>
    </row>
    <row r="57" spans="1:23">
      <c r="A57" s="6" t="s">
        <v>146</v>
      </c>
      <c r="B57" s="6" t="s">
        <v>121</v>
      </c>
      <c r="C57" s="5">
        <v>2277.0261118926455</v>
      </c>
      <c r="D57" s="5">
        <v>2452.2245530073142</v>
      </c>
      <c r="E57" s="5">
        <v>2345.6043845089157</v>
      </c>
      <c r="F57" s="5">
        <v>2827.3189611832181</v>
      </c>
      <c r="G57" s="5">
        <v>3128.1967753079084</v>
      </c>
      <c r="H57" s="5">
        <v>3480.3951343335357</v>
      </c>
      <c r="I57" s="5">
        <v>3761.2243385749521</v>
      </c>
      <c r="J57" s="5">
        <v>3600.3079843954511</v>
      </c>
      <c r="K57" s="5">
        <v>3929.2421801885507</v>
      </c>
      <c r="L57" s="5">
        <v>3920.8488012194971</v>
      </c>
      <c r="M57" s="5">
        <v>3895.9749397568039</v>
      </c>
      <c r="N57" s="5">
        <v>4204.2690385573924</v>
      </c>
      <c r="O57" s="5">
        <v>3993.9482273654648</v>
      </c>
      <c r="P57" s="5">
        <v>3906.7564879694914</v>
      </c>
      <c r="Q57" s="5">
        <v>4116.3484316648237</v>
      </c>
      <c r="R57" s="5">
        <v>4188.5897204882176</v>
      </c>
      <c r="S57" s="5">
        <v>4204.3395111252485</v>
      </c>
      <c r="T57" s="5">
        <v>3832.1744938733877</v>
      </c>
      <c r="U57" s="5">
        <v>3930.4544334045208</v>
      </c>
      <c r="V57" s="5">
        <v>3912.8629416743843</v>
      </c>
      <c r="W57" s="5">
        <v>3883.2702075626548</v>
      </c>
    </row>
    <row r="58" spans="1:23">
      <c r="A58" s="6" t="s">
        <v>146</v>
      </c>
      <c r="B58" s="6" t="s">
        <v>122</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97" t="s">
        <v>150</v>
      </c>
      <c r="B59" s="97"/>
      <c r="C59" s="17">
        <v>49405.963094062106</v>
      </c>
      <c r="D59" s="17">
        <v>53187.168951983214</v>
      </c>
      <c r="E59" s="17">
        <v>52752.407572838616</v>
      </c>
      <c r="F59" s="17">
        <v>54795.525561070644</v>
      </c>
      <c r="G59" s="17">
        <v>54792.904158429432</v>
      </c>
      <c r="H59" s="17">
        <v>54475.15586321451</v>
      </c>
      <c r="I59" s="17">
        <v>56635.123406095678</v>
      </c>
      <c r="J59" s="17">
        <v>55044.406563944001</v>
      </c>
      <c r="K59" s="17">
        <v>55955.912905619763</v>
      </c>
      <c r="L59" s="17">
        <v>54784.838120249631</v>
      </c>
      <c r="M59" s="17">
        <v>53927.515080548299</v>
      </c>
      <c r="N59" s="17">
        <v>51185.223163032068</v>
      </c>
      <c r="O59" s="17">
        <v>50955.443053412724</v>
      </c>
      <c r="P59" s="17">
        <v>51672.787480182524</v>
      </c>
      <c r="Q59" s="17">
        <v>54746.883899205328</v>
      </c>
      <c r="R59" s="17">
        <v>54910.686741821555</v>
      </c>
      <c r="S59" s="17">
        <v>52556.585575927209</v>
      </c>
      <c r="T59" s="17">
        <v>53736.820295950856</v>
      </c>
      <c r="U59" s="17">
        <v>53832.018660011665</v>
      </c>
      <c r="V59" s="17">
        <v>51547.268239408746</v>
      </c>
      <c r="W59" s="17">
        <v>53984.055753684166</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97" t="s">
        <v>144</v>
      </c>
      <c r="B61" s="97"/>
      <c r="C61" s="17">
        <v>49405.963094062106</v>
      </c>
      <c r="D61" s="17">
        <v>53187.168951983214</v>
      </c>
      <c r="E61" s="17">
        <v>52752.407572838616</v>
      </c>
      <c r="F61" s="17">
        <v>54795.525561070644</v>
      </c>
      <c r="G61" s="17">
        <v>54792.904158429432</v>
      </c>
      <c r="H61" s="17">
        <v>54475.15586321451</v>
      </c>
      <c r="I61" s="17">
        <v>56635.123406095678</v>
      </c>
      <c r="J61" s="17">
        <v>55044.406563944001</v>
      </c>
      <c r="K61" s="17">
        <v>55955.912905619763</v>
      </c>
      <c r="L61" s="17">
        <v>54784.838120249631</v>
      </c>
      <c r="M61" s="17">
        <v>53927.515080548299</v>
      </c>
      <c r="N61" s="17">
        <v>51185.223163032068</v>
      </c>
      <c r="O61" s="17">
        <v>50955.443053412724</v>
      </c>
      <c r="P61" s="17">
        <v>51672.787480182524</v>
      </c>
      <c r="Q61" s="17">
        <v>54747.135208494059</v>
      </c>
      <c r="R61" s="17">
        <v>54910.686741821555</v>
      </c>
      <c r="S61" s="17">
        <v>52556.585575927209</v>
      </c>
      <c r="T61" s="17">
        <v>53737.076729420332</v>
      </c>
      <c r="U61" s="17">
        <v>53832.452528330876</v>
      </c>
      <c r="V61" s="17">
        <v>51547.268239408746</v>
      </c>
      <c r="W61" s="17">
        <v>53984.497990098884</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1878.7532080335427</v>
      </c>
      <c r="D66" s="5">
        <v>1869.4558281721838</v>
      </c>
      <c r="E66" s="5">
        <v>1502.1185302213848</v>
      </c>
      <c r="F66" s="5">
        <v>547.49999999123509</v>
      </c>
      <c r="G66" s="5">
        <v>547.49999999123429</v>
      </c>
      <c r="H66" s="5">
        <v>547.49999999123418</v>
      </c>
      <c r="I66" s="5">
        <v>548.99999999121246</v>
      </c>
      <c r="J66" s="5">
        <v>547.4999999912369</v>
      </c>
      <c r="K66" s="5">
        <v>547.49999999123622</v>
      </c>
      <c r="L66" s="5">
        <v>547.49999999123656</v>
      </c>
      <c r="M66" s="5">
        <v>548.99999999121212</v>
      </c>
      <c r="N66" s="5">
        <v>547.49999999123736</v>
      </c>
      <c r="O66" s="5">
        <v>547.49999999123543</v>
      </c>
      <c r="P66" s="5">
        <v>547.49999999123509</v>
      </c>
      <c r="Q66" s="5">
        <v>464.67359999121197</v>
      </c>
      <c r="R66" s="5">
        <v>463.40399999123554</v>
      </c>
      <c r="S66" s="5">
        <v>0</v>
      </c>
      <c r="T66" s="5">
        <v>0</v>
      </c>
      <c r="U66" s="5">
        <v>0</v>
      </c>
      <c r="V66" s="5">
        <v>0</v>
      </c>
      <c r="W66" s="5">
        <v>0</v>
      </c>
    </row>
    <row r="67" spans="1:23">
      <c r="A67" s="6" t="s">
        <v>147</v>
      </c>
      <c r="B67" s="6" t="s">
        <v>116</v>
      </c>
      <c r="C67" s="5">
        <v>54.727520814297264</v>
      </c>
      <c r="D67" s="5">
        <v>67.647609072308811</v>
      </c>
      <c r="E67" s="5">
        <v>115.82980473057503</v>
      </c>
      <c r="F67" s="5">
        <v>5.0501636056259089</v>
      </c>
      <c r="G67" s="5">
        <v>5.403878393346222</v>
      </c>
      <c r="H67" s="5">
        <v>1.7485921341120392</v>
      </c>
      <c r="I67" s="5">
        <v>2.0475929565192006</v>
      </c>
      <c r="J67" s="5">
        <v>1.9553390795135623</v>
      </c>
      <c r="K67" s="5">
        <v>0.87055148435434138</v>
      </c>
      <c r="L67" s="5">
        <v>1.1672780905439999</v>
      </c>
      <c r="M67" s="5">
        <v>2.2370327241821899</v>
      </c>
      <c r="N67" s="5">
        <v>1.8544671561438797</v>
      </c>
      <c r="O67" s="5">
        <v>0.21045711447808368</v>
      </c>
      <c r="P67" s="5">
        <v>3.3607335092998438</v>
      </c>
      <c r="Q67" s="5">
        <v>22.122025377133131</v>
      </c>
      <c r="R67" s="5">
        <v>19.253544384054639</v>
      </c>
      <c r="S67" s="5">
        <v>653.68594658703137</v>
      </c>
      <c r="T67" s="5">
        <v>63.231603888382921</v>
      </c>
      <c r="U67" s="5">
        <v>63.459448071455036</v>
      </c>
      <c r="V67" s="5">
        <v>590.27564872352696</v>
      </c>
      <c r="W67" s="5">
        <v>22.279125505285119</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62.47892998409511</v>
      </c>
      <c r="D69" s="5">
        <v>86.155285645365325</v>
      </c>
      <c r="E69" s="5">
        <v>80.347440207589926</v>
      </c>
      <c r="F69" s="5">
        <v>59.680639650995204</v>
      </c>
      <c r="G69" s="5">
        <v>67.429469161667498</v>
      </c>
      <c r="H69" s="5">
        <v>64.236541575668554</v>
      </c>
      <c r="I69" s="5">
        <v>60.821075167549985</v>
      </c>
      <c r="J69" s="5">
        <v>58.490227429054173</v>
      </c>
      <c r="K69" s="5">
        <v>60.228975626710444</v>
      </c>
      <c r="L69" s="5">
        <v>47.799851710218618</v>
      </c>
      <c r="M69" s="5">
        <v>57.051522059974729</v>
      </c>
      <c r="N69" s="5">
        <v>48.458990060001803</v>
      </c>
      <c r="O69" s="5">
        <v>53.094960602497487</v>
      </c>
      <c r="P69" s="5">
        <v>48.712275132959903</v>
      </c>
      <c r="Q69" s="5">
        <v>461.70529461914833</v>
      </c>
      <c r="R69" s="5">
        <v>513.04519017883865</v>
      </c>
      <c r="S69" s="5">
        <v>1041.2431170228829</v>
      </c>
      <c r="T69" s="5">
        <v>1020.5642179035633</v>
      </c>
      <c r="U69" s="5">
        <v>1045.0692233142063</v>
      </c>
      <c r="V69" s="5">
        <v>1038.984562305541</v>
      </c>
      <c r="W69" s="5">
        <v>1956.8250509451534</v>
      </c>
    </row>
    <row r="70" spans="1:23">
      <c r="A70" s="6" t="s">
        <v>147</v>
      </c>
      <c r="B70" s="6" t="s">
        <v>119</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147</v>
      </c>
      <c r="B71" s="6" t="s">
        <v>120</v>
      </c>
      <c r="C71" s="5">
        <v>6791.8641278066816</v>
      </c>
      <c r="D71" s="5">
        <v>6090.2538301672175</v>
      </c>
      <c r="E71" s="5">
        <v>6264.1505911313052</v>
      </c>
      <c r="F71" s="5">
        <v>6242.5665372380727</v>
      </c>
      <c r="G71" s="5">
        <v>6809.5954004728483</v>
      </c>
      <c r="H71" s="5">
        <v>6709.4344352821963</v>
      </c>
      <c r="I71" s="5">
        <v>6241.5248417882285</v>
      </c>
      <c r="J71" s="5">
        <v>6250.4867503371524</v>
      </c>
      <c r="K71" s="5">
        <v>6186.5455749182265</v>
      </c>
      <c r="L71" s="5">
        <v>6117.4458813427536</v>
      </c>
      <c r="M71" s="5">
        <v>6631.3196115828678</v>
      </c>
      <c r="N71" s="5">
        <v>5823.0571516638965</v>
      </c>
      <c r="O71" s="5">
        <v>5280.3050287881852</v>
      </c>
      <c r="P71" s="5">
        <v>5162.0749243332184</v>
      </c>
      <c r="Q71" s="5">
        <v>5240.043907464581</v>
      </c>
      <c r="R71" s="5">
        <v>4340.7119569321003</v>
      </c>
      <c r="S71" s="5">
        <v>3763.5826363817373</v>
      </c>
      <c r="T71" s="5">
        <v>3432.0610970466723</v>
      </c>
      <c r="U71" s="5">
        <v>2508.0827749481141</v>
      </c>
      <c r="V71" s="5">
        <v>2405.2344421145058</v>
      </c>
      <c r="W71" s="5">
        <v>2612.5286191570158</v>
      </c>
    </row>
    <row r="72" spans="1:23">
      <c r="A72" s="6" t="s">
        <v>147</v>
      </c>
      <c r="B72" s="6" t="s">
        <v>121</v>
      </c>
      <c r="C72" s="5">
        <v>964.27016276399968</v>
      </c>
      <c r="D72" s="5">
        <v>1009.4151096270036</v>
      </c>
      <c r="E72" s="5">
        <v>972.54848291400072</v>
      </c>
      <c r="F72" s="5">
        <v>978.96544118100041</v>
      </c>
      <c r="G72" s="5">
        <v>965.11986677699861</v>
      </c>
      <c r="H72" s="5">
        <v>992.03250851999951</v>
      </c>
      <c r="I72" s="5">
        <v>1010.8961560170028</v>
      </c>
      <c r="J72" s="5">
        <v>939.59850754800277</v>
      </c>
      <c r="K72" s="5">
        <v>980.73756941400029</v>
      </c>
      <c r="L72" s="5">
        <v>956.06537438699922</v>
      </c>
      <c r="M72" s="5">
        <v>971.64429190199974</v>
      </c>
      <c r="N72" s="5">
        <v>1008.6203935710005</v>
      </c>
      <c r="O72" s="5">
        <v>969.39497789999984</v>
      </c>
      <c r="P72" s="5">
        <v>972.60985110600245</v>
      </c>
      <c r="Q72" s="5">
        <v>1160.6082303794974</v>
      </c>
      <c r="R72" s="5">
        <v>2073.8967954642221</v>
      </c>
      <c r="S72" s="5">
        <v>6393.146157860996</v>
      </c>
      <c r="T72" s="5">
        <v>5944.024910254002</v>
      </c>
      <c r="U72" s="5">
        <v>6074.5865048010091</v>
      </c>
      <c r="V72" s="5">
        <v>6039.9212082930198</v>
      </c>
      <c r="W72" s="5">
        <v>6188.8656809000122</v>
      </c>
    </row>
    <row r="73" spans="1:23">
      <c r="A73" s="6" t="s">
        <v>147</v>
      </c>
      <c r="B73" s="6" t="s">
        <v>122</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97" t="s">
        <v>150</v>
      </c>
      <c r="B74" s="97"/>
      <c r="C74" s="17">
        <v>11339.913674576421</v>
      </c>
      <c r="D74" s="17">
        <v>10711.758023345716</v>
      </c>
      <c r="E74" s="17">
        <v>10566.029621188065</v>
      </c>
      <c r="F74" s="17">
        <v>9523.1782606251345</v>
      </c>
      <c r="G74" s="17">
        <v>10112.403466179128</v>
      </c>
      <c r="H74" s="17">
        <v>10070.019509988542</v>
      </c>
      <c r="I74" s="17">
        <v>9654.3531886264627</v>
      </c>
      <c r="J74" s="17">
        <v>9611.2970307648065</v>
      </c>
      <c r="K74" s="17">
        <v>9601.4624255437175</v>
      </c>
      <c r="L74" s="17">
        <v>9523.3889110101336</v>
      </c>
      <c r="M74" s="17">
        <v>10074.546029834863</v>
      </c>
      <c r="N74" s="17">
        <v>9319.780496443278</v>
      </c>
      <c r="O74" s="17">
        <v>8756.3178771706989</v>
      </c>
      <c r="P74" s="17">
        <v>8667.1693357986569</v>
      </c>
      <c r="Q74" s="17">
        <v>8895.9185452299243</v>
      </c>
      <c r="R74" s="17">
        <v>8926.7607730258133</v>
      </c>
      <c r="S74" s="17">
        <v>12855.556420054165</v>
      </c>
      <c r="T74" s="17">
        <v>11503.823008713258</v>
      </c>
      <c r="U74" s="17">
        <v>10734.086406137578</v>
      </c>
      <c r="V74" s="17">
        <v>11148.192191632053</v>
      </c>
      <c r="W74" s="17">
        <v>10966.958027301913</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97" t="s">
        <v>144</v>
      </c>
      <c r="B76" s="97"/>
      <c r="C76" s="17">
        <v>11339.913674576421</v>
      </c>
      <c r="D76" s="17">
        <v>10711.758023345716</v>
      </c>
      <c r="E76" s="17">
        <v>10566.029621188065</v>
      </c>
      <c r="F76" s="17">
        <v>9523.1782606251345</v>
      </c>
      <c r="G76" s="17">
        <v>10112.403466179128</v>
      </c>
      <c r="H76" s="17">
        <v>10070.019509988542</v>
      </c>
      <c r="I76" s="17">
        <v>9654.3531886264627</v>
      </c>
      <c r="J76" s="17">
        <v>9611.2970307648065</v>
      </c>
      <c r="K76" s="17">
        <v>9601.4624255437175</v>
      </c>
      <c r="L76" s="17">
        <v>9523.3889110101336</v>
      </c>
      <c r="M76" s="17">
        <v>10074.546029834863</v>
      </c>
      <c r="N76" s="17">
        <v>9319.780496443278</v>
      </c>
      <c r="O76" s="17">
        <v>8756.3178771706989</v>
      </c>
      <c r="P76" s="17">
        <v>8667.1693357986569</v>
      </c>
      <c r="Q76" s="17">
        <v>8896.05386725069</v>
      </c>
      <c r="R76" s="17">
        <v>8926.7607730258133</v>
      </c>
      <c r="S76" s="17">
        <v>12855.763604334627</v>
      </c>
      <c r="T76" s="17">
        <v>11503.961154119526</v>
      </c>
      <c r="U76" s="17">
        <v>10734.259497011417</v>
      </c>
      <c r="V76" s="17">
        <v>11148.192191632053</v>
      </c>
      <c r="W76" s="17">
        <v>10967.16901476764</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0.1219958558189813</v>
      </c>
      <c r="U82" s="5">
        <v>0</v>
      </c>
      <c r="V82" s="5">
        <v>0</v>
      </c>
      <c r="W82" s="5">
        <v>0.44118110639999991</v>
      </c>
    </row>
    <row r="83" spans="1:23">
      <c r="A83" s="6" t="s">
        <v>148</v>
      </c>
      <c r="B83" s="6" t="s">
        <v>117</v>
      </c>
      <c r="C83" s="5">
        <v>9660.0009920400971</v>
      </c>
      <c r="D83" s="5">
        <v>7673.0631708059773</v>
      </c>
      <c r="E83" s="5">
        <v>7669.4968429872924</v>
      </c>
      <c r="F83" s="5">
        <v>8988.8040521420171</v>
      </c>
      <c r="G83" s="5">
        <v>8525.9055154085436</v>
      </c>
      <c r="H83" s="5">
        <v>9567.3497199532121</v>
      </c>
      <c r="I83" s="5">
        <v>5770.0149971549927</v>
      </c>
      <c r="J83" s="5">
        <v>9365.0219597526593</v>
      </c>
      <c r="K83" s="5">
        <v>8318.4249730312222</v>
      </c>
      <c r="L83" s="5">
        <v>6730.8032264140929</v>
      </c>
      <c r="M83" s="5">
        <v>9434.3900105780813</v>
      </c>
      <c r="N83" s="5">
        <v>7508.2718043911818</v>
      </c>
      <c r="O83" s="5">
        <v>7512.6172034772899</v>
      </c>
      <c r="P83" s="5">
        <v>8882.1420625031897</v>
      </c>
      <c r="Q83" s="5">
        <v>8372.6602477820543</v>
      </c>
      <c r="R83" s="5">
        <v>9901.128264317691</v>
      </c>
      <c r="S83" s="5">
        <v>5647.4475539114246</v>
      </c>
      <c r="T83" s="5">
        <v>9186.9417992818217</v>
      </c>
      <c r="U83" s="5">
        <v>8213.5711886237168</v>
      </c>
      <c r="V83" s="5">
        <v>6594.1151816123547</v>
      </c>
      <c r="W83" s="5">
        <v>9797.993721214707</v>
      </c>
    </row>
    <row r="84" spans="1:23">
      <c r="A84" s="6" t="s">
        <v>148</v>
      </c>
      <c r="B84" s="6" t="s">
        <v>118</v>
      </c>
      <c r="C84" s="5">
        <v>0.43520176547381123</v>
      </c>
      <c r="D84" s="5">
        <v>0.30502182646710124</v>
      </c>
      <c r="E84" s="5">
        <v>0.34667163689008879</v>
      </c>
      <c r="F84" s="5">
        <v>0.22761318287428953</v>
      </c>
      <c r="G84" s="5">
        <v>0.27215989043551836</v>
      </c>
      <c r="H84" s="5">
        <v>0.10040128263728429</v>
      </c>
      <c r="I84" s="5">
        <v>0.23701108352482153</v>
      </c>
      <c r="J84" s="5">
        <v>0.21402929214192906</v>
      </c>
      <c r="K84" s="5">
        <v>0.2153940928477944</v>
      </c>
      <c r="L84" s="5">
        <v>0.49870692613355994</v>
      </c>
      <c r="M84" s="5">
        <v>0.51171326878843038</v>
      </c>
      <c r="N84" s="5">
        <v>0.66930600503900417</v>
      </c>
      <c r="O84" s="5">
        <v>0.8972521531563088</v>
      </c>
      <c r="P84" s="5">
        <v>0.96580505798547189</v>
      </c>
      <c r="Q84" s="5">
        <v>1.3969909457440863</v>
      </c>
      <c r="R84" s="5">
        <v>1.3902075039074431</v>
      </c>
      <c r="S84" s="5">
        <v>1.708899463073172</v>
      </c>
      <c r="T84" s="5">
        <v>1.6559028539475633</v>
      </c>
      <c r="U84" s="5">
        <v>1.9113248904913329</v>
      </c>
      <c r="V84" s="5">
        <v>2.1337693420730073</v>
      </c>
      <c r="W84" s="5">
        <v>2.0334679881254676</v>
      </c>
    </row>
    <row r="85" spans="1:23">
      <c r="A85" s="6" t="s">
        <v>148</v>
      </c>
      <c r="B85" s="6" t="s">
        <v>119</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148</v>
      </c>
      <c r="B86" s="6" t="s">
        <v>120</v>
      </c>
      <c r="C86" s="5">
        <v>2124.9622628037814</v>
      </c>
      <c r="D86" s="5">
        <v>2049.3446551971192</v>
      </c>
      <c r="E86" s="5">
        <v>1949.4863626692722</v>
      </c>
      <c r="F86" s="5">
        <v>2118.054338358394</v>
      </c>
      <c r="G86" s="5">
        <v>2192.5010421137026</v>
      </c>
      <c r="H86" s="5">
        <v>2185.6920862539664</v>
      </c>
      <c r="I86" s="5">
        <v>2045.4628460544448</v>
      </c>
      <c r="J86" s="5">
        <v>1960.345392158591</v>
      </c>
      <c r="K86" s="5">
        <v>1917.9049328349661</v>
      </c>
      <c r="L86" s="5">
        <v>1921.8927782154831</v>
      </c>
      <c r="M86" s="5">
        <v>2043.7394326938634</v>
      </c>
      <c r="N86" s="5">
        <v>1975.9375313120192</v>
      </c>
      <c r="O86" s="5">
        <v>1889.7937026290979</v>
      </c>
      <c r="P86" s="5">
        <v>2040.223317727337</v>
      </c>
      <c r="Q86" s="5">
        <v>2144.0240528461654</v>
      </c>
      <c r="R86" s="5">
        <v>2171.1044532600017</v>
      </c>
      <c r="S86" s="5">
        <v>3062.3029692983755</v>
      </c>
      <c r="T86" s="5">
        <v>3078.369993888778</v>
      </c>
      <c r="U86" s="5">
        <v>3021.0886654554915</v>
      </c>
      <c r="V86" s="5">
        <v>4526.6848299356971</v>
      </c>
      <c r="W86" s="5">
        <v>4816.7489959903887</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97" t="s">
        <v>150</v>
      </c>
      <c r="B89" s="97"/>
      <c r="C89" s="17">
        <v>11990.618107537479</v>
      </c>
      <c r="D89" s="17">
        <v>9929.3832422147971</v>
      </c>
      <c r="E89" s="17">
        <v>9827.9840539272645</v>
      </c>
      <c r="F89" s="17">
        <v>11317.526588461411</v>
      </c>
      <c r="G89" s="17">
        <v>10929.824068510246</v>
      </c>
      <c r="H89" s="17">
        <v>11965.134273697178</v>
      </c>
      <c r="I89" s="17">
        <v>8028.3353710859374</v>
      </c>
      <c r="J89" s="17">
        <v>11538.707372319352</v>
      </c>
      <c r="K89" s="17">
        <v>10449.668869843088</v>
      </c>
      <c r="L89" s="17">
        <v>8866.7113882827762</v>
      </c>
      <c r="M89" s="17">
        <v>11696.583887154044</v>
      </c>
      <c r="N89" s="17">
        <v>9710.0825315462007</v>
      </c>
      <c r="O89" s="17">
        <v>9635.2715881925888</v>
      </c>
      <c r="P89" s="17">
        <v>11161.341707884527</v>
      </c>
      <c r="Q89" s="17">
        <v>10761.90327650952</v>
      </c>
      <c r="R89" s="17">
        <v>12323.236923053491</v>
      </c>
      <c r="S89" s="17">
        <v>8965.1930821320002</v>
      </c>
      <c r="T89" s="17">
        <v>12526.195204002819</v>
      </c>
      <c r="U89" s="17">
        <v>11500.829404015907</v>
      </c>
      <c r="V89" s="17">
        <v>11394.767969980052</v>
      </c>
      <c r="W89" s="17">
        <v>14898.637264818595</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11990.618107537479</v>
      </c>
      <c r="D91" s="17">
        <v>9929.3832422147971</v>
      </c>
      <c r="E91" s="17">
        <v>9827.9840539272645</v>
      </c>
      <c r="F91" s="17">
        <v>11317.526588461411</v>
      </c>
      <c r="G91" s="17">
        <v>10929.824068510246</v>
      </c>
      <c r="H91" s="17">
        <v>11965.134273697178</v>
      </c>
      <c r="I91" s="17">
        <v>8028.3353710859374</v>
      </c>
      <c r="J91" s="17">
        <v>11538.707372319352</v>
      </c>
      <c r="K91" s="17">
        <v>10449.668869843088</v>
      </c>
      <c r="L91" s="17">
        <v>8866.7113882827762</v>
      </c>
      <c r="M91" s="17">
        <v>11696.583887154044</v>
      </c>
      <c r="N91" s="17">
        <v>9710.0825315462007</v>
      </c>
      <c r="O91" s="17">
        <v>9635.2715881925888</v>
      </c>
      <c r="P91" s="17">
        <v>11161.341707884527</v>
      </c>
      <c r="Q91" s="17">
        <v>10761.90327650952</v>
      </c>
      <c r="R91" s="17">
        <v>12323.236923053491</v>
      </c>
      <c r="S91" s="17">
        <v>8965.1930821320002</v>
      </c>
      <c r="T91" s="17">
        <v>12526.195204002819</v>
      </c>
      <c r="U91" s="17">
        <v>11500.829404015907</v>
      </c>
      <c r="V91" s="17">
        <v>11394.767969980052</v>
      </c>
      <c r="W91" s="17">
        <v>14898.637264818595</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-143.95928951419813</v>
      </c>
      <c r="D96" s="5">
        <v>-231.00129007629815</v>
      </c>
      <c r="E96" s="5">
        <v>-171.66853834090776</v>
      </c>
      <c r="F96" s="5">
        <v>-360.68712812564809</v>
      </c>
      <c r="G96" s="5">
        <v>-947.96787074421934</v>
      </c>
      <c r="H96" s="5">
        <v>-1396.8210009828053</v>
      </c>
      <c r="I96" s="5">
        <v>-1117.9197477858145</v>
      </c>
      <c r="J96" s="5">
        <v>-818.57160155100928</v>
      </c>
      <c r="K96" s="5">
        <v>-1202.843210424219</v>
      </c>
      <c r="L96" s="5">
        <v>-1285.2529888879023</v>
      </c>
      <c r="M96" s="5">
        <v>-1561.7441878017967</v>
      </c>
      <c r="N96" s="5">
        <v>-2076.8651701149656</v>
      </c>
      <c r="O96" s="5">
        <v>-2641.0048086248489</v>
      </c>
      <c r="P96" s="5">
        <v>-1805.7971309577997</v>
      </c>
      <c r="Q96" s="5">
        <v>-5248.9160605099887</v>
      </c>
      <c r="R96" s="5">
        <v>-4533.7543031417954</v>
      </c>
      <c r="S96" s="5">
        <v>-7786.172622833853</v>
      </c>
      <c r="T96" s="5">
        <v>-4953.0272342926364</v>
      </c>
      <c r="U96" s="5">
        <v>-6866.9098658362527</v>
      </c>
      <c r="V96" s="5">
        <v>-8200.1780776877149</v>
      </c>
      <c r="W96" s="5">
        <v>-7746.892281456725</v>
      </c>
    </row>
    <row r="97" spans="1:23">
      <c r="A97" s="6" t="s">
        <v>77</v>
      </c>
      <c r="B97" s="6" t="s">
        <v>127</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97" t="s">
        <v>138</v>
      </c>
      <c r="B98" s="97"/>
      <c r="C98" s="17">
        <v>-386.87287536835402</v>
      </c>
      <c r="D98" s="17">
        <v>-500.51372121904058</v>
      </c>
      <c r="E98" s="17">
        <v>-468.54439626669352</v>
      </c>
      <c r="F98" s="17">
        <v>-708.95401775248524</v>
      </c>
      <c r="G98" s="17">
        <v>-1358.7137265857878</v>
      </c>
      <c r="H98" s="17">
        <v>-1870.0207812877391</v>
      </c>
      <c r="I98" s="17">
        <v>-1638.6036132988438</v>
      </c>
      <c r="J98" s="17">
        <v>-1371.5155812788828</v>
      </c>
      <c r="K98" s="17">
        <v>-1811.3831811910463</v>
      </c>
      <c r="L98" s="17">
        <v>-1946.6074240412333</v>
      </c>
      <c r="M98" s="17">
        <v>-2278.8255224165537</v>
      </c>
      <c r="N98" s="17">
        <v>-2844.9886416476829</v>
      </c>
      <c r="O98" s="17">
        <v>-3442.7087353880165</v>
      </c>
      <c r="P98" s="17">
        <v>-2635.7667925120631</v>
      </c>
      <c r="Q98" s="17">
        <v>-6088.7960085791974</v>
      </c>
      <c r="R98" s="17">
        <v>-5395.1032306719599</v>
      </c>
      <c r="S98" s="17">
        <v>-8659.2637186750708</v>
      </c>
      <c r="T98" s="17">
        <v>-5843.6028593245528</v>
      </c>
      <c r="U98" s="17">
        <v>-7783.1179970843841</v>
      </c>
      <c r="V98" s="17">
        <v>-9148.2602539754898</v>
      </c>
      <c r="W98" s="17">
        <v>-8713.8050111665179</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-33.751149808023975</v>
      </c>
      <c r="D101" s="5">
        <v>-55.963313475337635</v>
      </c>
      <c r="E101" s="5">
        <v>-16.491545967777149</v>
      </c>
      <c r="F101" s="5">
        <v>-191.90001493292226</v>
      </c>
      <c r="G101" s="5">
        <v>-791.18895706684054</v>
      </c>
      <c r="H101" s="5">
        <v>-1239.8347688793042</v>
      </c>
      <c r="I101" s="5">
        <v>-969.17598234634227</v>
      </c>
      <c r="J101" s="5">
        <v>-685.50445608335417</v>
      </c>
      <c r="K101" s="5">
        <v>-1049.9328988389125</v>
      </c>
      <c r="L101" s="5">
        <v>-1117.9937668098178</v>
      </c>
      <c r="M101" s="5">
        <v>-1332.079870238879</v>
      </c>
      <c r="N101" s="5">
        <v>-1910.6693501793823</v>
      </c>
      <c r="O101" s="5">
        <v>-2482.219958677063</v>
      </c>
      <c r="P101" s="5">
        <v>-1620.7894852651739</v>
      </c>
      <c r="Q101" s="5">
        <v>-4346.1730958509415</v>
      </c>
      <c r="R101" s="5">
        <v>-3662.4064648846133</v>
      </c>
      <c r="S101" s="5">
        <v>-5825.0644409387924</v>
      </c>
      <c r="T101" s="5">
        <v>-3375.7076511723235</v>
      </c>
      <c r="U101" s="5">
        <v>-4901.8737350805268</v>
      </c>
      <c r="V101" s="5">
        <v>-5944.3186199970705</v>
      </c>
      <c r="W101" s="5">
        <v>-4541.2649850071539</v>
      </c>
    </row>
    <row r="102" spans="1:23">
      <c r="A102" s="6" t="s">
        <v>128</v>
      </c>
      <c r="B102" s="6" t="s">
        <v>127</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97" t="s">
        <v>138</v>
      </c>
      <c r="B103" s="97"/>
      <c r="C103" s="17">
        <v>-106.62159353514917</v>
      </c>
      <c r="D103" s="17">
        <v>-141.44853690448375</v>
      </c>
      <c r="E103" s="17">
        <v>-114.88306690555456</v>
      </c>
      <c r="F103" s="17">
        <v>-313.78944232211029</v>
      </c>
      <c r="G103" s="17">
        <v>-944.65612040576059</v>
      </c>
      <c r="H103" s="17">
        <v>-1421.0867632987693</v>
      </c>
      <c r="I103" s="17">
        <v>-1169.3940246258853</v>
      </c>
      <c r="J103" s="17">
        <v>-900.51837201581418</v>
      </c>
      <c r="K103" s="17">
        <v>-1289.0547196735665</v>
      </c>
      <c r="L103" s="17">
        <v>-1380.3702172827927</v>
      </c>
      <c r="M103" s="17">
        <v>-1620.995524746872</v>
      </c>
      <c r="N103" s="17">
        <v>-2222.3677907990041</v>
      </c>
      <c r="O103" s="17">
        <v>-2811.279144678731</v>
      </c>
      <c r="P103" s="17">
        <v>-1962.4171544276649</v>
      </c>
      <c r="Q103" s="17">
        <v>-4695.7562770333489</v>
      </c>
      <c r="R103" s="17">
        <v>-4022.4219054409455</v>
      </c>
      <c r="S103" s="17">
        <v>-6187.4661558243324</v>
      </c>
      <c r="T103" s="17">
        <v>-3746.6786264507805</v>
      </c>
      <c r="U103" s="17">
        <v>-5285.4918042927638</v>
      </c>
      <c r="V103" s="17">
        <v>-6340.942114449721</v>
      </c>
      <c r="W103" s="17">
        <v>-4947.3697207569412</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-14.348005693088073</v>
      </c>
      <c r="D106" s="5">
        <v>-30.74735954568833</v>
      </c>
      <c r="E106" s="5">
        <v>-26.667075336074639</v>
      </c>
      <c r="F106" s="5">
        <v>-58.414594303118712</v>
      </c>
      <c r="G106" s="5">
        <v>-35.522110561066484</v>
      </c>
      <c r="H106" s="5">
        <v>-36.76674390539187</v>
      </c>
      <c r="I106" s="5">
        <v>-35.566158610747991</v>
      </c>
      <c r="J106" s="5">
        <v>-49.060951988900555</v>
      </c>
      <c r="K106" s="5">
        <v>-64.779869544630898</v>
      </c>
      <c r="L106" s="5">
        <v>-75.640401431626387</v>
      </c>
      <c r="M106" s="5">
        <v>-128.15692141641449</v>
      </c>
      <c r="N106" s="5">
        <v>-70.625139999379115</v>
      </c>
      <c r="O106" s="5">
        <v>-73.380098857729521</v>
      </c>
      <c r="P106" s="5">
        <v>-109.58307130841588</v>
      </c>
      <c r="Q106" s="5">
        <v>-310.90856982279956</v>
      </c>
      <c r="R106" s="5">
        <v>-213.55867717330514</v>
      </c>
      <c r="S106" s="5">
        <v>-651.22660111050664</v>
      </c>
      <c r="T106" s="5">
        <v>-291.07634887892675</v>
      </c>
      <c r="U106" s="5">
        <v>-642.550725450443</v>
      </c>
      <c r="V106" s="5">
        <v>-940.59500324453961</v>
      </c>
      <c r="W106" s="5">
        <v>-558.06152295378013</v>
      </c>
    </row>
    <row r="107" spans="1:23">
      <c r="A107" s="6" t="s">
        <v>145</v>
      </c>
      <c r="B107" s="6" t="s">
        <v>127</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97" t="s">
        <v>138</v>
      </c>
      <c r="B108" s="97"/>
      <c r="C108" s="17">
        <v>-47.36872689301137</v>
      </c>
      <c r="D108" s="17">
        <v>-68.624638710296836</v>
      </c>
      <c r="E108" s="17">
        <v>-70.57456883332064</v>
      </c>
      <c r="F108" s="17">
        <v>-113.71844870708841</v>
      </c>
      <c r="G108" s="17">
        <v>-106.9331029077314</v>
      </c>
      <c r="H108" s="17">
        <v>-124.56149155736006</v>
      </c>
      <c r="I108" s="17">
        <v>-134.7249025027341</v>
      </c>
      <c r="J108" s="17">
        <v>-155.75520704050956</v>
      </c>
      <c r="K108" s="17">
        <v>-182.97040633322791</v>
      </c>
      <c r="L108" s="17">
        <v>-206.9864255739044</v>
      </c>
      <c r="M108" s="17">
        <v>-269.61210330699947</v>
      </c>
      <c r="N108" s="17">
        <v>-224.98763398676712</v>
      </c>
      <c r="O108" s="17">
        <v>-238.85040648999052</v>
      </c>
      <c r="P108" s="17">
        <v>-283.82016536431087</v>
      </c>
      <c r="Q108" s="17">
        <v>-491.41332275171953</v>
      </c>
      <c r="R108" s="17">
        <v>-399.37915409277218</v>
      </c>
      <c r="S108" s="17">
        <v>-838.22439987311463</v>
      </c>
      <c r="T108" s="17">
        <v>-482.71560193937273</v>
      </c>
      <c r="U108" s="17">
        <v>-838.41335722425595</v>
      </c>
      <c r="V108" s="17">
        <v>-1148.3357973540647</v>
      </c>
      <c r="W108" s="17">
        <v>-772.01336353959005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-19.793945789987813</v>
      </c>
      <c r="D111" s="5">
        <v>-39.458888768998037</v>
      </c>
      <c r="E111" s="5">
        <v>-30.381884996134097</v>
      </c>
      <c r="F111" s="5">
        <v>-37.53991674196557</v>
      </c>
      <c r="G111" s="5">
        <v>-38.603449849791197</v>
      </c>
      <c r="H111" s="5">
        <v>-41.545608150134868</v>
      </c>
      <c r="I111" s="5">
        <v>-38.431346393875486</v>
      </c>
      <c r="J111" s="5">
        <v>-12.069084045623226</v>
      </c>
      <c r="K111" s="5">
        <v>-13.765803921026968</v>
      </c>
      <c r="L111" s="5">
        <v>-32.538745597520375</v>
      </c>
      <c r="M111" s="5">
        <v>-30.654278195296829</v>
      </c>
      <c r="N111" s="5">
        <v>-35.305548173693666</v>
      </c>
      <c r="O111" s="5">
        <v>-19.421565739939204</v>
      </c>
      <c r="P111" s="5">
        <v>-14.596020248489424</v>
      </c>
      <c r="Q111" s="5">
        <v>-20.580738342184681</v>
      </c>
      <c r="R111" s="5">
        <v>-21.408356867189692</v>
      </c>
      <c r="S111" s="5">
        <v>-24.650743358416396</v>
      </c>
      <c r="T111" s="5">
        <v>-25.094379945049916</v>
      </c>
      <c r="U111" s="5">
        <v>-29.293168084530095</v>
      </c>
      <c r="V111" s="5">
        <v>-32.26192261868627</v>
      </c>
      <c r="W111" s="5">
        <v>-229.64354347924919</v>
      </c>
    </row>
    <row r="112" spans="1:23">
      <c r="A112" s="6" t="s">
        <v>146</v>
      </c>
      <c r="B112" s="6" t="s">
        <v>127</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97" t="s">
        <v>138</v>
      </c>
      <c r="B113" s="97"/>
      <c r="C113" s="17">
        <v>-51.115545680010811</v>
      </c>
      <c r="D113" s="17">
        <v>-76.05516319166793</v>
      </c>
      <c r="E113" s="17">
        <v>-71.578189551622899</v>
      </c>
      <c r="F113" s="17">
        <v>-88.324272636957573</v>
      </c>
      <c r="G113" s="17">
        <v>-101.76394453647769</v>
      </c>
      <c r="H113" s="17">
        <v>-118.17917245530347</v>
      </c>
      <c r="I113" s="17">
        <v>-126.39905740102328</v>
      </c>
      <c r="J113" s="17">
        <v>-109.15058564384134</v>
      </c>
      <c r="K113" s="17">
        <v>-127.71847526232297</v>
      </c>
      <c r="L113" s="17">
        <v>-162.07241071955639</v>
      </c>
      <c r="M113" s="17">
        <v>-178.47682951726281</v>
      </c>
      <c r="N113" s="17">
        <v>-199.89384080379668</v>
      </c>
      <c r="O113" s="17">
        <v>-192.34879969033022</v>
      </c>
      <c r="P113" s="17">
        <v>-195.81856477724745</v>
      </c>
      <c r="Q113" s="17">
        <v>-202.30353874825767</v>
      </c>
      <c r="R113" s="17">
        <v>-208.8004172575487</v>
      </c>
      <c r="S113" s="17">
        <v>-218.39436307404841</v>
      </c>
      <c r="T113" s="17">
        <v>-225.14552253709891</v>
      </c>
      <c r="U113" s="17">
        <v>-238.41719132700908</v>
      </c>
      <c r="V113" s="17">
        <v>-249.58204570515426</v>
      </c>
      <c r="W113" s="17">
        <v>-450.99982888895022</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-75.549046801176502</v>
      </c>
      <c r="D116" s="5">
        <v>-104.47344239450365</v>
      </c>
      <c r="E116" s="5">
        <v>-97.725000962356972</v>
      </c>
      <c r="F116" s="5">
        <v>-72.564892820855647</v>
      </c>
      <c r="G116" s="5">
        <v>-82.333236750129828</v>
      </c>
      <c r="H116" s="5">
        <v>-78.55264973846073</v>
      </c>
      <c r="I116" s="5">
        <v>-74.470664902958646</v>
      </c>
      <c r="J116" s="5">
        <v>-71.685373777874688</v>
      </c>
      <c r="K116" s="5">
        <v>-74.109262572946562</v>
      </c>
      <c r="L116" s="5">
        <v>-58.495477052068949</v>
      </c>
      <c r="M116" s="5">
        <v>-70.248837894624032</v>
      </c>
      <c r="N116" s="5">
        <v>-59.477257587988966</v>
      </c>
      <c r="O116" s="5">
        <v>-64.930396076424842</v>
      </c>
      <c r="P116" s="5">
        <v>-59.692352704028181</v>
      </c>
      <c r="Q116" s="5">
        <v>-569.61028987296561</v>
      </c>
      <c r="R116" s="5">
        <v>-634.74027016910236</v>
      </c>
      <c r="S116" s="5">
        <v>-1283.2255786239057</v>
      </c>
      <c r="T116" s="5">
        <v>-1259.1954218009712</v>
      </c>
      <c r="U116" s="5">
        <v>-1290.9423449654807</v>
      </c>
      <c r="V116" s="5">
        <v>-1280.4992236588146</v>
      </c>
      <c r="W116" s="5">
        <v>-2415.5300984282198</v>
      </c>
    </row>
    <row r="117" spans="1:23">
      <c r="A117" s="6" t="s">
        <v>147</v>
      </c>
      <c r="B117" s="6" t="s">
        <v>127</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97" t="s">
        <v>138</v>
      </c>
      <c r="B118" s="97"/>
      <c r="C118" s="17">
        <v>-176.87498106393249</v>
      </c>
      <c r="D118" s="17">
        <v>-209.05253875373165</v>
      </c>
      <c r="E118" s="17">
        <v>-205.68973177482997</v>
      </c>
      <c r="F118" s="17">
        <v>-186.33059585261964</v>
      </c>
      <c r="G118" s="17">
        <v>-197.27013700497281</v>
      </c>
      <c r="H118" s="17">
        <v>-197.05740496444272</v>
      </c>
      <c r="I118" s="17">
        <v>-197.77503064329363</v>
      </c>
      <c r="J118" s="17">
        <v>-195.23347474248271</v>
      </c>
      <c r="K118" s="17">
        <v>-199.56715635048158</v>
      </c>
      <c r="L118" s="17">
        <v>-183.84095205833597</v>
      </c>
      <c r="M118" s="17">
        <v>-195.40148524419703</v>
      </c>
      <c r="N118" s="17">
        <v>-182.25782463463898</v>
      </c>
      <c r="O118" s="17">
        <v>-184.16399163871384</v>
      </c>
      <c r="P118" s="17">
        <v>-176.67594453997219</v>
      </c>
      <c r="Q118" s="17">
        <v>-681.5775410139106</v>
      </c>
      <c r="R118" s="17">
        <v>-745.99254974291932</v>
      </c>
      <c r="S118" s="17">
        <v>-1395.6461092708037</v>
      </c>
      <c r="T118" s="17">
        <v>-1369.2708406442382</v>
      </c>
      <c r="U118" s="17">
        <v>-1399.8360583050758</v>
      </c>
      <c r="V118" s="17">
        <v>-1387.7557000969116</v>
      </c>
      <c r="W118" s="17">
        <v>-2521.8616190304747</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-0.51714142192175239</v>
      </c>
      <c r="D121" s="5">
        <v>-0.35828589177049541</v>
      </c>
      <c r="E121" s="5">
        <v>-0.40303107856490661</v>
      </c>
      <c r="F121" s="5">
        <v>-0.26770932678585763</v>
      </c>
      <c r="G121" s="5">
        <v>-0.32011651639128763</v>
      </c>
      <c r="H121" s="5">
        <v>-0.12123030951345759</v>
      </c>
      <c r="I121" s="5">
        <v>-0.27559553189020158</v>
      </c>
      <c r="J121" s="5">
        <v>-0.25173565525666597</v>
      </c>
      <c r="K121" s="5">
        <v>-0.25537554670214574</v>
      </c>
      <c r="L121" s="5">
        <v>-0.58459799686906544</v>
      </c>
      <c r="M121" s="5">
        <v>-0.60428005658209527</v>
      </c>
      <c r="N121" s="5">
        <v>-0.78787417452173958</v>
      </c>
      <c r="O121" s="5">
        <v>-1.052789273692154</v>
      </c>
      <c r="P121" s="5">
        <v>-1.1362014316923477</v>
      </c>
      <c r="Q121" s="5">
        <v>-1.6433666210979736</v>
      </c>
      <c r="R121" s="5">
        <v>-1.6405340475850219</v>
      </c>
      <c r="S121" s="5">
        <v>-2.0052588022319759</v>
      </c>
      <c r="T121" s="5">
        <v>-1.9534324953657385</v>
      </c>
      <c r="U121" s="5">
        <v>-2.2498922552718668</v>
      </c>
      <c r="V121" s="5">
        <v>-2.5033081686039678</v>
      </c>
      <c r="W121" s="5">
        <v>-2.3921315883213241</v>
      </c>
    </row>
    <row r="122" spans="1:23">
      <c r="A122" s="6" t="s">
        <v>148</v>
      </c>
      <c r="B122" s="6" t="s">
        <v>127</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97" t="s">
        <v>138</v>
      </c>
      <c r="B123" s="97"/>
      <c r="C123" s="17">
        <v>-4.892028196250152</v>
      </c>
      <c r="D123" s="17">
        <v>-5.3328436588604156</v>
      </c>
      <c r="E123" s="17">
        <v>-5.8188392013654475</v>
      </c>
      <c r="F123" s="17">
        <v>-6.7912582337093577</v>
      </c>
      <c r="G123" s="17">
        <v>-8.090421730845117</v>
      </c>
      <c r="H123" s="17">
        <v>-9.1359490118634366</v>
      </c>
      <c r="I123" s="17">
        <v>-10.310598125907802</v>
      </c>
      <c r="J123" s="17">
        <v>-10.857941836235167</v>
      </c>
      <c r="K123" s="17">
        <v>-12.072423571447546</v>
      </c>
      <c r="L123" s="17">
        <v>-13.337418406644066</v>
      </c>
      <c r="M123" s="17">
        <v>-14.339579601221894</v>
      </c>
      <c r="N123" s="17">
        <v>-15.48155142347594</v>
      </c>
      <c r="O123" s="17">
        <v>-16.066392890250853</v>
      </c>
      <c r="P123" s="17">
        <v>-17.034963402867948</v>
      </c>
      <c r="Q123" s="17">
        <v>-17.745329031961475</v>
      </c>
      <c r="R123" s="17">
        <v>-18.509204137774223</v>
      </c>
      <c r="S123" s="17">
        <v>-19.532690632771274</v>
      </c>
      <c r="T123" s="17">
        <v>-19.79226775306304</v>
      </c>
      <c r="U123" s="17">
        <v>-20.959585935279065</v>
      </c>
      <c r="V123" s="17">
        <v>-21.644596369639668</v>
      </c>
      <c r="W123" s="17">
        <v>-21.560478950561823</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520.66936276349998</v>
      </c>
      <c r="M4" s="5">
        <v>916.66086740749995</v>
      </c>
      <c r="N4" s="5">
        <v>1840.4194089009998</v>
      </c>
      <c r="O4" s="5">
        <v>2132.7790842500999</v>
      </c>
      <c r="P4" s="5">
        <v>2342.9603944288001</v>
      </c>
      <c r="Q4" s="5">
        <v>2354.8783098643999</v>
      </c>
      <c r="R4" s="5">
        <v>2364.7285889068999</v>
      </c>
      <c r="S4" s="5">
        <v>2375.2848156863993</v>
      </c>
      <c r="T4" s="5">
        <v>2388.2850449857001</v>
      </c>
      <c r="U4" s="5">
        <v>2403.7611420910994</v>
      </c>
      <c r="V4" s="5">
        <v>2413.4738858101996</v>
      </c>
      <c r="W4" s="5">
        <v>2422.3292471393997</v>
      </c>
      <c r="AB4" s="3"/>
    </row>
    <row r="5" spans="1:28">
      <c r="A5" s="6" t="s">
        <v>77</v>
      </c>
      <c r="B5" s="80" t="s">
        <v>130</v>
      </c>
      <c r="C5" s="5">
        <v>810</v>
      </c>
      <c r="D5" s="5">
        <v>830</v>
      </c>
      <c r="E5" s="5">
        <v>830</v>
      </c>
      <c r="F5" s="5">
        <v>830</v>
      </c>
      <c r="G5" s="5">
        <v>830</v>
      </c>
      <c r="H5" s="5">
        <v>830</v>
      </c>
      <c r="I5" s="5">
        <v>830</v>
      </c>
      <c r="J5" s="5">
        <v>830</v>
      </c>
      <c r="K5" s="5">
        <v>830</v>
      </c>
      <c r="L5" s="5">
        <v>830</v>
      </c>
      <c r="M5" s="5">
        <v>830</v>
      </c>
      <c r="N5" s="5">
        <v>830</v>
      </c>
      <c r="O5" s="5">
        <v>876.80189902999996</v>
      </c>
      <c r="P5" s="5">
        <v>1094.13652095</v>
      </c>
      <c r="Q5" s="5">
        <v>1737.5635599100001</v>
      </c>
      <c r="R5" s="5">
        <v>1737.5635599100001</v>
      </c>
      <c r="S5" s="5">
        <v>1833.79859689</v>
      </c>
      <c r="T5" s="5">
        <v>2097.4101482299998</v>
      </c>
      <c r="U5" s="5">
        <v>2484.5793284000001</v>
      </c>
      <c r="V5" s="5">
        <v>2484.5793284000001</v>
      </c>
      <c r="W5" s="5">
        <v>2522.5014509399998</v>
      </c>
      <c r="AB5" s="3"/>
    </row>
    <row r="6" spans="1:28">
      <c r="A6" s="6" t="s">
        <v>77</v>
      </c>
      <c r="B6" s="80"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77</v>
      </c>
      <c r="B7" s="80" t="s">
        <v>119</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97" t="s">
        <v>151</v>
      </c>
      <c r="B8" s="97"/>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4168.3378242264098</v>
      </c>
      <c r="M8" s="17">
        <v>4648.8674761660532</v>
      </c>
      <c r="N8" s="17">
        <v>5620.1211831982209</v>
      </c>
      <c r="O8" s="17">
        <v>6006.7273713843588</v>
      </c>
      <c r="P8" s="17">
        <v>6461.6755522092017</v>
      </c>
      <c r="Q8" s="17">
        <v>7137.2104211815285</v>
      </c>
      <c r="R8" s="17">
        <v>7147.049876465011</v>
      </c>
      <c r="S8" s="17">
        <v>7263.2092271530437</v>
      </c>
      <c r="T8" s="17">
        <v>7571.4516837992196</v>
      </c>
      <c r="U8" s="17">
        <v>8025.4680336509136</v>
      </c>
      <c r="V8" s="17">
        <v>8047.5206455567386</v>
      </c>
      <c r="W8" s="17">
        <v>8106.3599823774002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501.93468846249999</v>
      </c>
      <c r="O12" s="5">
        <v>842.03134282839994</v>
      </c>
      <c r="P12" s="5">
        <v>847.1142330696</v>
      </c>
      <c r="Q12" s="5">
        <v>852.19295538019992</v>
      </c>
      <c r="R12" s="5">
        <v>856.38410360069997</v>
      </c>
      <c r="S12" s="5">
        <v>860.96206891679992</v>
      </c>
      <c r="T12" s="5">
        <v>866.60575536229999</v>
      </c>
      <c r="U12" s="5">
        <v>873.26455330750002</v>
      </c>
      <c r="V12" s="5">
        <v>877.36123125979998</v>
      </c>
      <c r="W12" s="5">
        <v>881.08612119140003</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286.80189903000002</v>
      </c>
      <c r="P13" s="5">
        <v>504.13652094999998</v>
      </c>
      <c r="Q13" s="5">
        <v>504.13652094999998</v>
      </c>
      <c r="R13" s="5">
        <v>504.13652094999998</v>
      </c>
      <c r="S13" s="5">
        <v>504.13652094999998</v>
      </c>
      <c r="T13" s="5">
        <v>504.13652094999998</v>
      </c>
      <c r="U13" s="5">
        <v>504.13652094999998</v>
      </c>
      <c r="V13" s="5">
        <v>504.13652094999998</v>
      </c>
      <c r="W13" s="5">
        <v>504.13652094999998</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97" t="s">
        <v>151</v>
      </c>
      <c r="B16" s="97"/>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3153.9344469039547</v>
      </c>
      <c r="O16" s="17">
        <v>3564.1315696695333</v>
      </c>
      <c r="P16" s="17">
        <v>3798.7311865663696</v>
      </c>
      <c r="Q16" s="17">
        <v>3813.6123742557816</v>
      </c>
      <c r="R16" s="17">
        <v>3818.7029324415275</v>
      </c>
      <c r="S16" s="17">
        <v>3828.7124554502084</v>
      </c>
      <c r="T16" s="17">
        <v>3849.2205116287737</v>
      </c>
      <c r="U16" s="17">
        <v>3878.6562994201604</v>
      </c>
      <c r="V16" s="17">
        <v>3888.0325765654725</v>
      </c>
      <c r="W16" s="17">
        <v>3896.8373457572034</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26.610378690299999</v>
      </c>
      <c r="U20" s="5">
        <v>30.036357294399998</v>
      </c>
      <c r="V20" s="5">
        <v>32.224590148799997</v>
      </c>
      <c r="W20" s="5">
        <v>34.261409444000002</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97" t="s">
        <v>151</v>
      </c>
      <c r="B24" s="97"/>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822.66675703141141</v>
      </c>
      <c r="U24" s="17">
        <v>838.95952004458638</v>
      </c>
      <c r="V24" s="17">
        <v>845.34194157143531</v>
      </c>
      <c r="W24" s="17">
        <v>851.50223010614354</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90.179797565800001</v>
      </c>
      <c r="O28" s="5">
        <v>38.543218044500001</v>
      </c>
      <c r="P28" s="5">
        <v>238.1333998627</v>
      </c>
      <c r="Q28" s="5">
        <v>241.10200179970002</v>
      </c>
      <c r="R28" s="5">
        <v>243.5329523346</v>
      </c>
      <c r="S28" s="5">
        <v>246.30362113699999</v>
      </c>
      <c r="T28" s="5">
        <v>249.84649526470002</v>
      </c>
      <c r="U28" s="5">
        <v>254.1635756874</v>
      </c>
      <c r="V28" s="5">
        <v>256.7874890288</v>
      </c>
      <c r="W28" s="5">
        <v>259.20509300830003</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109.65951989</v>
      </c>
      <c r="U29" s="5">
        <v>496.82870006000002</v>
      </c>
      <c r="V29" s="5">
        <v>496.82870006000002</v>
      </c>
      <c r="W29" s="5">
        <v>534.75082259999999</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97" t="s">
        <v>151</v>
      </c>
      <c r="B32" s="97"/>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303.33553070565176</v>
      </c>
      <c r="O32" s="17">
        <v>267.24290726066135</v>
      </c>
      <c r="P32" s="17">
        <v>473.40226444089592</v>
      </c>
      <c r="Q32" s="17">
        <v>482.38916237122447</v>
      </c>
      <c r="R32" s="17">
        <v>485.40764558702438</v>
      </c>
      <c r="S32" s="17">
        <v>492.34021788650983</v>
      </c>
      <c r="T32" s="17">
        <v>616.22790417373858</v>
      </c>
      <c r="U32" s="17">
        <v>1024.0997293845617</v>
      </c>
      <c r="V32" s="17">
        <v>1031.2225703518993</v>
      </c>
      <c r="W32" s="17">
        <v>1075.9191585199774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406.4328504005</v>
      </c>
      <c r="M36" s="5">
        <v>797.05729046860006</v>
      </c>
      <c r="N36" s="5">
        <v>1234.9510483008999</v>
      </c>
      <c r="O36" s="5">
        <v>1236.1073204289999</v>
      </c>
      <c r="P36" s="5">
        <v>1238.6119818467</v>
      </c>
      <c r="Q36" s="5">
        <v>1239.703176858</v>
      </c>
      <c r="R36" s="5">
        <v>1240.7250184774998</v>
      </c>
      <c r="S36" s="5">
        <v>1241.6626875175</v>
      </c>
      <c r="T36" s="5">
        <v>1242.5130998645</v>
      </c>
      <c r="U36" s="5">
        <v>1243.2813625396</v>
      </c>
      <c r="V36" s="5">
        <v>1243.9133714154</v>
      </c>
      <c r="W36" s="5">
        <v>1244.4383440294998</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643.42703896</v>
      </c>
      <c r="R37" s="5">
        <v>643.42703896</v>
      </c>
      <c r="S37" s="5">
        <v>739.66207594000002</v>
      </c>
      <c r="T37" s="5">
        <v>893.61410738999996</v>
      </c>
      <c r="U37" s="5">
        <v>893.61410738999996</v>
      </c>
      <c r="V37" s="5">
        <v>893.61410738999996</v>
      </c>
      <c r="W37" s="5">
        <v>893.61410738999996</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97" t="s">
        <v>151</v>
      </c>
      <c r="B40" s="97"/>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547.26730628352652</v>
      </c>
      <c r="M40" s="17">
        <v>936.59010546941363</v>
      </c>
      <c r="N40" s="17">
        <v>1371.9813307351537</v>
      </c>
      <c r="O40" s="17">
        <v>1370.7235218108342</v>
      </c>
      <c r="P40" s="17">
        <v>1370.844409438168</v>
      </c>
      <c r="Q40" s="17">
        <v>2013.0384590723288</v>
      </c>
      <c r="R40" s="17">
        <v>2011.7904765474916</v>
      </c>
      <c r="S40" s="17">
        <v>2106.8019326904955</v>
      </c>
      <c r="T40" s="17">
        <v>2259.6477191142153</v>
      </c>
      <c r="U40" s="17">
        <v>2258.7599081050353</v>
      </c>
      <c r="V40" s="17">
        <v>2257.6687177379608</v>
      </c>
      <c r="W40" s="17">
        <v>2256.6216329024501</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97" t="s">
        <v>151</v>
      </c>
      <c r="B48" s="97"/>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307.91358177349997</v>
      </c>
      <c r="M4" s="5">
        <v>313.21557131749995</v>
      </c>
      <c r="N4" s="5">
        <v>324.78403642100005</v>
      </c>
      <c r="O4" s="5">
        <v>282.60646390009998</v>
      </c>
      <c r="P4" s="5">
        <v>249.72565196879998</v>
      </c>
      <c r="Q4" s="5">
        <v>261.64356740440002</v>
      </c>
      <c r="R4" s="5">
        <v>271.49384644689997</v>
      </c>
      <c r="S4" s="5">
        <v>631.60081744640001</v>
      </c>
      <c r="T4" s="5">
        <v>826.93398086570016</v>
      </c>
      <c r="U4" s="5">
        <v>842.41007797110001</v>
      </c>
      <c r="V4" s="5">
        <v>1445.2704275302001</v>
      </c>
      <c r="W4" s="5">
        <v>3829.6536697193997</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830</v>
      </c>
      <c r="P5" s="5">
        <v>830</v>
      </c>
      <c r="Q5" s="5">
        <v>1231.4788340299999</v>
      </c>
      <c r="R5" s="5">
        <v>1311.2290311100001</v>
      </c>
      <c r="S5" s="5">
        <v>1629.28550707</v>
      </c>
      <c r="T5" s="5">
        <v>1629.28550707</v>
      </c>
      <c r="U5" s="5">
        <v>1629.28550707</v>
      </c>
      <c r="V5" s="5">
        <v>1629.28550707</v>
      </c>
      <c r="W5" s="5">
        <v>1629.28550707</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77</v>
      </c>
      <c r="B7" s="6" t="s">
        <v>119</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97" t="s">
        <v>151</v>
      </c>
      <c r="B8" s="97"/>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3955.5820432364098</v>
      </c>
      <c r="M8" s="17">
        <v>4045.4221800760533</v>
      </c>
      <c r="N8" s="17">
        <v>4104.4858107182217</v>
      </c>
      <c r="O8" s="17">
        <v>4109.7528520043588</v>
      </c>
      <c r="P8" s="17">
        <v>4104.3042887992015</v>
      </c>
      <c r="Q8" s="17">
        <v>4537.8909528415279</v>
      </c>
      <c r="R8" s="17">
        <v>4627.4806052050117</v>
      </c>
      <c r="S8" s="17">
        <v>5315.0121390930444</v>
      </c>
      <c r="T8" s="17">
        <v>5541.97597851922</v>
      </c>
      <c r="U8" s="17">
        <v>5608.8231482009141</v>
      </c>
      <c r="V8" s="17">
        <v>6224.0233659467394</v>
      </c>
      <c r="W8" s="17">
        <v>8620.4684610873992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26.491809272499999</v>
      </c>
      <c r="O12" s="5">
        <v>32.051215768399999</v>
      </c>
      <c r="P12" s="5">
        <v>37.134106009600004</v>
      </c>
      <c r="Q12" s="5">
        <v>42.212828320200003</v>
      </c>
      <c r="R12" s="5">
        <v>46.4039765407</v>
      </c>
      <c r="S12" s="5">
        <v>50.981941856799999</v>
      </c>
      <c r="T12" s="5">
        <v>56.625628302300001</v>
      </c>
      <c r="U12" s="5">
        <v>63.284426247500001</v>
      </c>
      <c r="V12" s="5">
        <v>362.86732423979998</v>
      </c>
      <c r="W12" s="5">
        <v>366.59221417139997</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97" t="s">
        <v>151</v>
      </c>
      <c r="B16" s="97"/>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2678.4915677139547</v>
      </c>
      <c r="O16" s="17">
        <v>2707.349543579533</v>
      </c>
      <c r="P16" s="17">
        <v>2724.6145385563696</v>
      </c>
      <c r="Q16" s="17">
        <v>2739.4957262457815</v>
      </c>
      <c r="R16" s="17">
        <v>2744.5862844315279</v>
      </c>
      <c r="S16" s="17">
        <v>2754.5958074402083</v>
      </c>
      <c r="T16" s="17">
        <v>2775.1038636187736</v>
      </c>
      <c r="U16" s="17">
        <v>2804.5396514101603</v>
      </c>
      <c r="V16" s="17">
        <v>3109.4021485954727</v>
      </c>
      <c r="W16" s="17">
        <v>3118.2069177872036</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208.9433128103</v>
      </c>
      <c r="U20" s="5">
        <v>212.36929141440001</v>
      </c>
      <c r="V20" s="5">
        <v>512.21891006880003</v>
      </c>
      <c r="W20" s="5">
        <v>514.25572936399999</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6" t="s">
        <v>119</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97" t="s">
        <v>151</v>
      </c>
      <c r="B24" s="97"/>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1004.9996911514113</v>
      </c>
      <c r="U24" s="17">
        <v>1021.2924541645864</v>
      </c>
      <c r="V24" s="17">
        <v>1325.3362614914354</v>
      </c>
      <c r="W24" s="17">
        <v>1331.4965500261435</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90.179797565800001</v>
      </c>
      <c r="O28" s="5">
        <v>38.543218044500001</v>
      </c>
      <c r="P28" s="5">
        <v>21.440290772699999</v>
      </c>
      <c r="Q28" s="5">
        <v>24.408892709700002</v>
      </c>
      <c r="R28" s="5">
        <v>26.839843244600001</v>
      </c>
      <c r="S28" s="5">
        <v>29.610512047</v>
      </c>
      <c r="T28" s="5">
        <v>33.153386174700003</v>
      </c>
      <c r="U28" s="5">
        <v>37.470466597399998</v>
      </c>
      <c r="V28" s="5">
        <v>40.094379938800003</v>
      </c>
      <c r="W28" s="5">
        <v>400.72532679830005</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97" t="s">
        <v>151</v>
      </c>
      <c r="B32" s="97"/>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303.33553070565176</v>
      </c>
      <c r="O32" s="17">
        <v>267.24290726066135</v>
      </c>
      <c r="P32" s="17">
        <v>256.70915535089591</v>
      </c>
      <c r="Q32" s="17">
        <v>265.69605328122447</v>
      </c>
      <c r="R32" s="17">
        <v>268.71453649702437</v>
      </c>
      <c r="S32" s="17">
        <v>275.64710879650983</v>
      </c>
      <c r="T32" s="17">
        <v>289.8752751937385</v>
      </c>
      <c r="U32" s="17">
        <v>310.5779202345617</v>
      </c>
      <c r="V32" s="17">
        <v>317.70076120189935</v>
      </c>
      <c r="W32" s="17">
        <v>682.6885697099774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193.6770694105</v>
      </c>
      <c r="M36" s="5">
        <v>193.6119943786</v>
      </c>
      <c r="N36" s="5">
        <v>194.75855501090001</v>
      </c>
      <c r="O36" s="5">
        <v>195.91482713900001</v>
      </c>
      <c r="P36" s="5">
        <v>172.05047553669999</v>
      </c>
      <c r="Q36" s="5">
        <v>173.14167054800001</v>
      </c>
      <c r="R36" s="5">
        <v>174.16351216749999</v>
      </c>
      <c r="S36" s="5">
        <v>524.65192542750003</v>
      </c>
      <c r="T36" s="5">
        <v>525.50233777450001</v>
      </c>
      <c r="U36" s="5">
        <v>526.27060044960001</v>
      </c>
      <c r="V36" s="5">
        <v>526.90260932540002</v>
      </c>
      <c r="W36" s="5">
        <v>2544.7421199195001</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401.47883402999997</v>
      </c>
      <c r="R37" s="5">
        <v>481.22903110999999</v>
      </c>
      <c r="S37" s="5">
        <v>799.28550706999999</v>
      </c>
      <c r="T37" s="5">
        <v>799.28550706999999</v>
      </c>
      <c r="U37" s="5">
        <v>799.28550706999999</v>
      </c>
      <c r="V37" s="5">
        <v>799.28550706999999</v>
      </c>
      <c r="W37" s="5">
        <v>799.28550706999999</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97" t="s">
        <v>151</v>
      </c>
      <c r="B40" s="97"/>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334.51152529352646</v>
      </c>
      <c r="M40" s="17">
        <v>333.14480937941357</v>
      </c>
      <c r="N40" s="17">
        <v>331.788837445154</v>
      </c>
      <c r="O40" s="17">
        <v>330.53102852083435</v>
      </c>
      <c r="P40" s="17">
        <v>304.2829031281679</v>
      </c>
      <c r="Q40" s="17">
        <v>704.52874783232869</v>
      </c>
      <c r="R40" s="17">
        <v>783.03096238749163</v>
      </c>
      <c r="S40" s="17">
        <v>1449.4146017304956</v>
      </c>
      <c r="T40" s="17">
        <v>1448.3083567042156</v>
      </c>
      <c r="U40" s="17">
        <v>1447.4205456950353</v>
      </c>
      <c r="V40" s="17">
        <v>1446.3293553279607</v>
      </c>
      <c r="W40" s="17">
        <v>3462.5968084724504</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97" t="s">
        <v>151</v>
      </c>
      <c r="B48" s="97"/>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114.16762839027922</v>
      </c>
      <c r="D4" s="5">
        <v>152.3066053498371</v>
      </c>
      <c r="E4" s="5">
        <v>121.45667424310446</v>
      </c>
      <c r="F4" s="5">
        <v>99.590523941944994</v>
      </c>
      <c r="G4" s="5">
        <v>112.78543078670741</v>
      </c>
      <c r="H4" s="5">
        <v>116.35400265561712</v>
      </c>
      <c r="I4" s="5">
        <v>116.93145114015303</v>
      </c>
      <c r="J4" s="5">
        <v>91.583761063673705</v>
      </c>
      <c r="K4" s="5">
        <v>94.031635274083385</v>
      </c>
      <c r="L4" s="5">
        <v>223.40482037294703</v>
      </c>
      <c r="M4" s="5">
        <v>406.01556700963323</v>
      </c>
      <c r="N4" s="5">
        <v>809.92373073148042</v>
      </c>
      <c r="O4" s="5">
        <v>943.04116940679626</v>
      </c>
      <c r="P4" s="5">
        <v>944.17448300527667</v>
      </c>
      <c r="Q4" s="5">
        <v>1131.1011190828387</v>
      </c>
      <c r="R4" s="5">
        <v>1162.386387517897</v>
      </c>
      <c r="S4" s="5">
        <v>1146.5759476061501</v>
      </c>
      <c r="T4" s="5">
        <v>1162.0511913087623</v>
      </c>
      <c r="U4" s="5">
        <v>1193.1313904298595</v>
      </c>
      <c r="V4" s="5">
        <v>1143.6795758892424</v>
      </c>
      <c r="W4" s="5">
        <v>1149.0515040652572</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6.3484853225407267</v>
      </c>
      <c r="D5" s="5">
        <v>17.946458879662302</v>
      </c>
      <c r="E5" s="5">
        <v>15.980811734459419</v>
      </c>
      <c r="F5" s="5">
        <v>32.512330544378933</v>
      </c>
      <c r="G5" s="5">
        <v>26.880165572152958</v>
      </c>
      <c r="H5" s="5">
        <v>27.428595192981685</v>
      </c>
      <c r="I5" s="5">
        <v>27.77861702668087</v>
      </c>
      <c r="J5" s="5">
        <v>49.488248944655496</v>
      </c>
      <c r="K5" s="5">
        <v>39.366452463023101</v>
      </c>
      <c r="L5" s="5">
        <v>46.388144403875756</v>
      </c>
      <c r="M5" s="5">
        <v>66.456622047417227</v>
      </c>
      <c r="N5" s="5">
        <v>116.04633363673963</v>
      </c>
      <c r="O5" s="5">
        <v>162.32149797709019</v>
      </c>
      <c r="P5" s="5">
        <v>300.83295007022326</v>
      </c>
      <c r="Q5" s="5">
        <v>930.22507177879572</v>
      </c>
      <c r="R5" s="5">
        <v>1077.0792344131817</v>
      </c>
      <c r="S5" s="5">
        <v>1438.8468155461596</v>
      </c>
      <c r="T5" s="5">
        <v>1521.7445690253855</v>
      </c>
      <c r="U5" s="5">
        <v>2065.1198092651689</v>
      </c>
      <c r="V5" s="5">
        <v>2149.3315851762527</v>
      </c>
      <c r="W5" s="5">
        <v>2274.4645431843596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3.8621875440718556</v>
      </c>
      <c r="G6" s="5">
        <v>95.214103455515868</v>
      </c>
      <c r="H6" s="5">
        <v>125.02976120890175</v>
      </c>
      <c r="I6" s="5">
        <v>94.617639160167244</v>
      </c>
      <c r="J6" s="5">
        <v>54.704747135539499</v>
      </c>
      <c r="K6" s="5">
        <v>332.76901506484074</v>
      </c>
      <c r="L6" s="5">
        <v>433.4346441616284</v>
      </c>
      <c r="M6" s="5">
        <v>504.8606707670337</v>
      </c>
      <c r="N6" s="5">
        <v>1026.5904343695054</v>
      </c>
      <c r="O6" s="5">
        <v>1138.0949629112063</v>
      </c>
      <c r="P6" s="5">
        <v>477.37703377265865</v>
      </c>
      <c r="Q6" s="5">
        <v>1910.3361425434414</v>
      </c>
      <c r="R6" s="5">
        <v>2040.2851548766964</v>
      </c>
      <c r="S6" s="5">
        <v>1808.2791753702531</v>
      </c>
      <c r="T6" s="5">
        <v>1973.4353951790445</v>
      </c>
      <c r="U6" s="5">
        <v>1842.587995402027</v>
      </c>
      <c r="V6" s="5">
        <v>1196.8364066992995</v>
      </c>
      <c r="W6" s="5">
        <v>1424.2110018416674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327.09102109269992</v>
      </c>
      <c r="D8" s="17">
        <v>399.46209411254267</v>
      </c>
      <c r="E8" s="17">
        <v>389.99790474911595</v>
      </c>
      <c r="F8" s="17">
        <v>432.0898407860999</v>
      </c>
      <c r="G8" s="17">
        <v>584.22239458365641</v>
      </c>
      <c r="H8" s="17">
        <v>671.28848360326174</v>
      </c>
      <c r="I8" s="17">
        <v>682.15394098546199</v>
      </c>
      <c r="J8" s="17">
        <v>666.14390391104803</v>
      </c>
      <c r="K8" s="17">
        <v>983.6594686288754</v>
      </c>
      <c r="L8" s="17">
        <v>1265.7528333068585</v>
      </c>
      <c r="M8" s="17">
        <v>1587.1540793532004</v>
      </c>
      <c r="N8" s="17">
        <v>2605.8296414660786</v>
      </c>
      <c r="O8" s="17">
        <v>2925.5182022047566</v>
      </c>
      <c r="P8" s="17">
        <v>2428.0915622396469</v>
      </c>
      <c r="Q8" s="17">
        <v>4685.9923143942688</v>
      </c>
      <c r="R8" s="17">
        <v>5012.4020924741153</v>
      </c>
      <c r="S8" s="17">
        <v>5136.238503364365</v>
      </c>
      <c r="T8" s="17">
        <v>5414.7725231875993</v>
      </c>
      <c r="U8" s="17">
        <v>5879.904043175864</v>
      </c>
      <c r="V8" s="17">
        <v>5296.261470477687</v>
      </c>
      <c r="W8" s="17">
        <v>5669.9845078567741</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26.098067099092031</v>
      </c>
      <c r="D12" s="5">
        <v>26.393070925268447</v>
      </c>
      <c r="E12" s="5">
        <v>2.2489712193520939</v>
      </c>
      <c r="F12" s="5">
        <v>4.3394579826579074</v>
      </c>
      <c r="G12" s="5">
        <v>16.447700027336992</v>
      </c>
      <c r="H12" s="5">
        <v>15.113131516997541</v>
      </c>
      <c r="I12" s="5">
        <v>14.032303433736125</v>
      </c>
      <c r="J12" s="5">
        <v>3.1801711189153887</v>
      </c>
      <c r="K12" s="5">
        <v>12.190082942265555</v>
      </c>
      <c r="L12" s="5">
        <v>11.56956717696383</v>
      </c>
      <c r="M12" s="5">
        <v>12.665458686680102</v>
      </c>
      <c r="N12" s="5">
        <v>238.86609195017954</v>
      </c>
      <c r="O12" s="5">
        <v>388.52704403525235</v>
      </c>
      <c r="P12" s="5">
        <v>299.63708569367418</v>
      </c>
      <c r="Q12" s="5">
        <v>470.96646240626364</v>
      </c>
      <c r="R12" s="5">
        <v>487.86136323372216</v>
      </c>
      <c r="S12" s="5">
        <v>450.87482011511236</v>
      </c>
      <c r="T12" s="5">
        <v>449.80839386714689</v>
      </c>
      <c r="U12" s="5">
        <v>475.26843935829896</v>
      </c>
      <c r="V12" s="5">
        <v>457.75728154034857</v>
      </c>
      <c r="W12" s="5">
        <v>457.95491190110295</v>
      </c>
    </row>
    <row r="13" spans="1:55" s="3" customFormat="1">
      <c r="A13" s="6" t="s">
        <v>128</v>
      </c>
      <c r="B13" s="80" t="s">
        <v>130</v>
      </c>
      <c r="C13" s="5">
        <v>3.3456210696250985</v>
      </c>
      <c r="D13" s="5">
        <v>2.3511589051408186</v>
      </c>
      <c r="E13" s="5">
        <v>2.8820389394072388</v>
      </c>
      <c r="F13" s="5">
        <v>7.7416930190764921</v>
      </c>
      <c r="G13" s="5">
        <v>3.0508068051100876</v>
      </c>
      <c r="H13" s="5">
        <v>2.5709587017850679</v>
      </c>
      <c r="I13" s="5">
        <v>3.8364216875284489</v>
      </c>
      <c r="J13" s="5">
        <v>4.1707995637509843</v>
      </c>
      <c r="K13" s="5">
        <v>5.0715685435141928</v>
      </c>
      <c r="L13" s="5">
        <v>3.7921551285650521</v>
      </c>
      <c r="M13" s="5">
        <v>7.8089606395723825</v>
      </c>
      <c r="N13" s="5">
        <v>8.5839138699731929</v>
      </c>
      <c r="O13" s="5">
        <v>45.073609269046678</v>
      </c>
      <c r="P13" s="5">
        <v>154.5591024521238</v>
      </c>
      <c r="Q13" s="5">
        <v>298.24328205073965</v>
      </c>
      <c r="R13" s="5">
        <v>325.91807492783886</v>
      </c>
      <c r="S13" s="5">
        <v>270.56157243104445</v>
      </c>
      <c r="T13" s="5">
        <v>285.73530383558739</v>
      </c>
      <c r="U13" s="5">
        <v>299.06549320418605</v>
      </c>
      <c r="V13" s="5">
        <v>266.1652889740916</v>
      </c>
      <c r="W13" s="5">
        <v>250.3110818406407</v>
      </c>
    </row>
    <row r="14" spans="1:55" s="3" customFormat="1">
      <c r="A14" s="6" t="s">
        <v>128</v>
      </c>
      <c r="B14" s="80" t="s">
        <v>131</v>
      </c>
      <c r="C14" s="5">
        <v>0</v>
      </c>
      <c r="D14" s="5">
        <v>0</v>
      </c>
      <c r="E14" s="5">
        <v>0</v>
      </c>
      <c r="F14" s="5">
        <v>3.8621875440718556</v>
      </c>
      <c r="G14" s="5">
        <v>95.214103455515868</v>
      </c>
      <c r="H14" s="5">
        <v>125.02976120890175</v>
      </c>
      <c r="I14" s="5">
        <v>94.617639160167244</v>
      </c>
      <c r="J14" s="5">
        <v>54.704747135539499</v>
      </c>
      <c r="K14" s="5">
        <v>332.76901506484074</v>
      </c>
      <c r="L14" s="5">
        <v>433.4346441616284</v>
      </c>
      <c r="M14" s="5">
        <v>504.8606707670337</v>
      </c>
      <c r="N14" s="5">
        <v>1026.5904343695054</v>
      </c>
      <c r="O14" s="5">
        <v>1138.0949629112063</v>
      </c>
      <c r="P14" s="5">
        <v>477.37703377265865</v>
      </c>
      <c r="Q14" s="5">
        <v>1910.3361425434414</v>
      </c>
      <c r="R14" s="5">
        <v>2040.2851548766964</v>
      </c>
      <c r="S14" s="5">
        <v>1808.2791753702531</v>
      </c>
      <c r="T14" s="5">
        <v>1973.4353951790445</v>
      </c>
      <c r="U14" s="5">
        <v>1842.587995402027</v>
      </c>
      <c r="V14" s="5">
        <v>1196.8364066992995</v>
      </c>
      <c r="W14" s="5">
        <v>1424.2110018416674</v>
      </c>
    </row>
    <row r="15" spans="1:55" s="3" customFormat="1">
      <c r="A15" s="6" t="s">
        <v>128</v>
      </c>
      <c r="B15" s="80" t="s">
        <v>119</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5" s="3" customFormat="1">
      <c r="A16" s="97" t="s">
        <v>152</v>
      </c>
      <c r="B16" s="97"/>
      <c r="C16" s="17">
        <v>91.408920904023333</v>
      </c>
      <c r="D16" s="17">
        <v>101.45267294767426</v>
      </c>
      <c r="E16" s="17">
        <v>88.816013651226342</v>
      </c>
      <c r="F16" s="17">
        <v>119.57500117783626</v>
      </c>
      <c r="G16" s="17">
        <v>245.21119165688094</v>
      </c>
      <c r="H16" s="17">
        <v>296.84773684908032</v>
      </c>
      <c r="I16" s="17">
        <v>282.77824143466182</v>
      </c>
      <c r="J16" s="17">
        <v>245.00391648182887</v>
      </c>
      <c r="K16" s="17">
        <v>553.36662684304349</v>
      </c>
      <c r="L16" s="17">
        <v>671.99119199092024</v>
      </c>
      <c r="M16" s="17">
        <v>771.01162950372122</v>
      </c>
      <c r="N16" s="17">
        <v>1539.1504770119232</v>
      </c>
      <c r="O16" s="17">
        <v>1851.5703136581942</v>
      </c>
      <c r="P16" s="17">
        <v>1222.0099954874545</v>
      </c>
      <c r="Q16" s="17">
        <v>2976.7957709726679</v>
      </c>
      <c r="R16" s="17">
        <v>3160.2090985767736</v>
      </c>
      <c r="S16" s="17">
        <v>2837.9454146629587</v>
      </c>
      <c r="T16" s="17">
        <v>3024.6313323853128</v>
      </c>
      <c r="U16" s="17">
        <v>2943.121595470504</v>
      </c>
      <c r="V16" s="17">
        <v>2258.1546701692996</v>
      </c>
      <c r="W16" s="17">
        <v>2477.7926236989019</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8.4784111361357919</v>
      </c>
      <c r="D20" s="5">
        <v>8.9815155070730821</v>
      </c>
      <c r="E20" s="5">
        <v>7.1356764230731553</v>
      </c>
      <c r="F20" s="5">
        <v>8.8986174707747114</v>
      </c>
      <c r="G20" s="5">
        <v>9.1105141765243349</v>
      </c>
      <c r="H20" s="5">
        <v>8.6142170542279146</v>
      </c>
      <c r="I20" s="5">
        <v>7.7566076983948813</v>
      </c>
      <c r="J20" s="5">
        <v>7.1101657756874026</v>
      </c>
      <c r="K20" s="5">
        <v>4.481228244813237</v>
      </c>
      <c r="L20" s="5">
        <v>4.9385268676505438</v>
      </c>
      <c r="M20" s="5">
        <v>5.41747163352579</v>
      </c>
      <c r="N20" s="5">
        <v>8.0005591387444461</v>
      </c>
      <c r="O20" s="5">
        <v>9.6246017120646652</v>
      </c>
      <c r="P20" s="5">
        <v>11.511125824986893</v>
      </c>
      <c r="Q20" s="5">
        <v>14.089687195876422</v>
      </c>
      <c r="R20" s="5">
        <v>15.833344676104055</v>
      </c>
      <c r="S20" s="5">
        <v>17.09085795986157</v>
      </c>
      <c r="T20" s="5">
        <v>19.366915986191852</v>
      </c>
      <c r="U20" s="5">
        <v>21.644789894951742</v>
      </c>
      <c r="V20" s="5">
        <v>22.86771176148611</v>
      </c>
      <c r="W20" s="5">
        <v>24.166530163907119</v>
      </c>
    </row>
    <row r="21" spans="1:23" s="3" customFormat="1">
      <c r="A21" s="6" t="s">
        <v>145</v>
      </c>
      <c r="B21" s="80" t="s">
        <v>130</v>
      </c>
      <c r="C21" s="5">
        <v>3.0028642529156286</v>
      </c>
      <c r="D21" s="5">
        <v>15.595299974521485</v>
      </c>
      <c r="E21" s="5">
        <v>13.098772795052181</v>
      </c>
      <c r="F21" s="5">
        <v>24.77063752530244</v>
      </c>
      <c r="G21" s="5">
        <v>23.829358767042869</v>
      </c>
      <c r="H21" s="5">
        <v>24.857636491196619</v>
      </c>
      <c r="I21" s="5">
        <v>23.94219533915242</v>
      </c>
      <c r="J21" s="5">
        <v>45.317449380904506</v>
      </c>
      <c r="K21" s="5">
        <v>34.294883919508905</v>
      </c>
      <c r="L21" s="5">
        <v>42.595989275310707</v>
      </c>
      <c r="M21" s="5">
        <v>58.647661407844851</v>
      </c>
      <c r="N21" s="5">
        <v>107.46241976676644</v>
      </c>
      <c r="O21" s="5">
        <v>117.24788870804349</v>
      </c>
      <c r="P21" s="5">
        <v>146.27384761809944</v>
      </c>
      <c r="Q21" s="5">
        <v>199.89350100331674</v>
      </c>
      <c r="R21" s="5">
        <v>252.99098439773442</v>
      </c>
      <c r="S21" s="5">
        <v>506.23784594390929</v>
      </c>
      <c r="T21" s="5">
        <v>337.1172835190776</v>
      </c>
      <c r="U21" s="5">
        <v>311.00310735351621</v>
      </c>
      <c r="V21" s="5">
        <v>503.51144817058616</v>
      </c>
      <c r="W21" s="5">
        <v>503.58077302763195</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97" t="s">
        <v>152</v>
      </c>
      <c r="B24" s="97"/>
      <c r="C24" s="17">
        <v>39.554717309819118</v>
      </c>
      <c r="D24" s="17">
        <v>56.792451735471765</v>
      </c>
      <c r="E24" s="17">
        <v>57.577275133216439</v>
      </c>
      <c r="F24" s="17">
        <v>80.699793789778653</v>
      </c>
      <c r="G24" s="17">
        <v>93.663626459071907</v>
      </c>
      <c r="H24" s="17">
        <v>108.15341456518054</v>
      </c>
      <c r="I24" s="17">
        <v>116.03570202592991</v>
      </c>
      <c r="J24" s="17">
        <v>143.16647838025932</v>
      </c>
      <c r="K24" s="17">
        <v>139.28179034254214</v>
      </c>
      <c r="L24" s="17">
        <v>159.26571766299125</v>
      </c>
      <c r="M24" s="17">
        <v>184.32715255440166</v>
      </c>
      <c r="N24" s="17">
        <v>246.75203171194488</v>
      </c>
      <c r="O24" s="17">
        <v>267.60278785118618</v>
      </c>
      <c r="P24" s="17">
        <v>305.95301360547137</v>
      </c>
      <c r="Q24" s="17">
        <v>367.46890501768416</v>
      </c>
      <c r="R24" s="17">
        <v>426.88704216818149</v>
      </c>
      <c r="S24" s="17">
        <v>682.37533642115284</v>
      </c>
      <c r="T24" s="17">
        <v>519.46593710630248</v>
      </c>
      <c r="U24" s="17">
        <v>499.20368797256299</v>
      </c>
      <c r="V24" s="17">
        <v>703.09917461262035</v>
      </c>
      <c r="W24" s="17">
        <v>709.64351874853912</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16.583728408843758</v>
      </c>
      <c r="D28" s="5">
        <v>32.462041424212316</v>
      </c>
      <c r="E28" s="5">
        <v>28.846550006202119</v>
      </c>
      <c r="F28" s="5">
        <v>16.990737422651563</v>
      </c>
      <c r="G28" s="5">
        <v>20.725514075678642</v>
      </c>
      <c r="H28" s="5">
        <v>24.333119209884185</v>
      </c>
      <c r="I28" s="5">
        <v>29.697005382754867</v>
      </c>
      <c r="J28" s="5">
        <v>22.457859706009629</v>
      </c>
      <c r="K28" s="5">
        <v>18.336725296534311</v>
      </c>
      <c r="L28" s="5">
        <v>33.177435174606963</v>
      </c>
      <c r="M28" s="5">
        <v>34.495923230456263</v>
      </c>
      <c r="N28" s="5">
        <v>37.041949429752556</v>
      </c>
      <c r="O28" s="5">
        <v>19.611693606969499</v>
      </c>
      <c r="P28" s="5">
        <v>121.12059107212514</v>
      </c>
      <c r="Q28" s="5">
        <v>135.09493929372599</v>
      </c>
      <c r="R28" s="5">
        <v>146.6049118199071</v>
      </c>
      <c r="S28" s="5">
        <v>122.30699665430558</v>
      </c>
      <c r="T28" s="5">
        <v>128.15977257528931</v>
      </c>
      <c r="U28" s="5">
        <v>122.62861882860996</v>
      </c>
      <c r="V28" s="5">
        <v>119.06466668085764</v>
      </c>
      <c r="W28" s="5">
        <v>133.86615300330482</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103.81747622028081</v>
      </c>
      <c r="U29" s="5">
        <v>656.65545192174</v>
      </c>
      <c r="V29" s="5">
        <v>626.86774788168509</v>
      </c>
      <c r="W29" s="5">
        <v>764.41987188034909</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97" t="s">
        <v>152</v>
      </c>
      <c r="B32" s="97"/>
      <c r="C32" s="17">
        <v>43.230269039802863</v>
      </c>
      <c r="D32" s="17">
        <v>63.580881031845315</v>
      </c>
      <c r="E32" s="17">
        <v>63.92011328106841</v>
      </c>
      <c r="F32" s="17">
        <v>60.183000850449865</v>
      </c>
      <c r="G32" s="17">
        <v>74.491970158414148</v>
      </c>
      <c r="H32" s="17">
        <v>89.562674453996678</v>
      </c>
      <c r="I32" s="17">
        <v>104.49889838871937</v>
      </c>
      <c r="J32" s="17">
        <v>104.98937347762534</v>
      </c>
      <c r="K32" s="17">
        <v>115.19335765283522</v>
      </c>
      <c r="L32" s="17">
        <v>143.32076141199497</v>
      </c>
      <c r="M32" s="17">
        <v>160.26023752720627</v>
      </c>
      <c r="N32" s="17">
        <v>176.99765969803053</v>
      </c>
      <c r="O32" s="17">
        <v>166.84590858720551</v>
      </c>
      <c r="P32" s="17">
        <v>275.23804789547216</v>
      </c>
      <c r="Q32" s="17">
        <v>289.767044928377</v>
      </c>
      <c r="R32" s="17">
        <v>306.09660980199908</v>
      </c>
      <c r="S32" s="17">
        <v>287.05120436428757</v>
      </c>
      <c r="T32" s="17">
        <v>402.04488925930514</v>
      </c>
      <c r="U32" s="17">
        <v>957.02425250861995</v>
      </c>
      <c r="V32" s="17">
        <v>930.71921968506672</v>
      </c>
      <c r="W32" s="17">
        <v>1086.5937632135979</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62.572219980733834</v>
      </c>
      <c r="D36" s="5">
        <v>84.40752663024071</v>
      </c>
      <c r="E36" s="5">
        <v>82.829517171144488</v>
      </c>
      <c r="F36" s="5">
        <v>69.004473146977816</v>
      </c>
      <c r="G36" s="5">
        <v>66.128112715240448</v>
      </c>
      <c r="H36" s="5">
        <v>68.122675178422028</v>
      </c>
      <c r="I36" s="5">
        <v>65.274208826041203</v>
      </c>
      <c r="J36" s="5">
        <v>58.699985305645377</v>
      </c>
      <c r="K36" s="5">
        <v>58.777281435799061</v>
      </c>
      <c r="L36" s="5">
        <v>173.39610938037416</v>
      </c>
      <c r="M36" s="5">
        <v>353.28697242803645</v>
      </c>
      <c r="N36" s="5">
        <v>525.80994098578321</v>
      </c>
      <c r="O36" s="5">
        <v>524.85441277569601</v>
      </c>
      <c r="P36" s="5">
        <v>511.57365339951838</v>
      </c>
      <c r="Q36" s="5">
        <v>510.57210808477572</v>
      </c>
      <c r="R36" s="5">
        <v>511.88541301106414</v>
      </c>
      <c r="S36" s="5">
        <v>555.87039459383539</v>
      </c>
      <c r="T36" s="5">
        <v>564.48710127320783</v>
      </c>
      <c r="U36" s="5">
        <v>573.29207642208871</v>
      </c>
      <c r="V36" s="5">
        <v>543.13715034795325</v>
      </c>
      <c r="W36" s="5">
        <v>532.45112285832352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432.0882887247393</v>
      </c>
      <c r="R37" s="5">
        <v>498.17017508760853</v>
      </c>
      <c r="S37" s="5">
        <v>662.04739717120594</v>
      </c>
      <c r="T37" s="5">
        <v>795.07450545043969</v>
      </c>
      <c r="U37" s="5">
        <v>798.39575678572669</v>
      </c>
      <c r="V37" s="5">
        <v>752.78710014988974</v>
      </c>
      <c r="W37" s="5">
        <v>756.15281643573792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97" t="s">
        <v>152</v>
      </c>
      <c r="B40" s="97"/>
      <c r="C40" s="17">
        <v>148.73776123354634</v>
      </c>
      <c r="D40" s="17">
        <v>173.34023066710552</v>
      </c>
      <c r="E40" s="17">
        <v>174.67439366178991</v>
      </c>
      <c r="F40" s="17">
        <v>165.72248822062801</v>
      </c>
      <c r="G40" s="17">
        <v>163.86547193228887</v>
      </c>
      <c r="H40" s="17">
        <v>168.87751326994504</v>
      </c>
      <c r="I40" s="17">
        <v>170.1299499284352</v>
      </c>
      <c r="J40" s="17">
        <v>163.82236739228236</v>
      </c>
      <c r="K40" s="17">
        <v>165.51223137425706</v>
      </c>
      <c r="L40" s="17">
        <v>279.99488217410317</v>
      </c>
      <c r="M40" s="17">
        <v>459.71325017626248</v>
      </c>
      <c r="N40" s="17">
        <v>630.21987617660318</v>
      </c>
      <c r="O40" s="17">
        <v>626.28461719398899</v>
      </c>
      <c r="P40" s="17">
        <v>611.02711362857201</v>
      </c>
      <c r="Q40" s="17">
        <v>1037.8719445807785</v>
      </c>
      <c r="R40" s="17">
        <v>1104.6439304948597</v>
      </c>
      <c r="S40" s="17">
        <v>1313.5177173046832</v>
      </c>
      <c r="T40" s="17">
        <v>1453.2196986303538</v>
      </c>
      <c r="U40" s="17">
        <v>1464.3304277265011</v>
      </c>
      <c r="V40" s="17">
        <v>1387.1393086479236</v>
      </c>
      <c r="W40" s="17">
        <v>1379.0251209595763</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0.4352017654738114</v>
      </c>
      <c r="D44" s="5">
        <v>6.2450863042553761E-2</v>
      </c>
      <c r="E44" s="5">
        <v>0.39595942333260625</v>
      </c>
      <c r="F44" s="5">
        <v>0.35723791888298223</v>
      </c>
      <c r="G44" s="5">
        <v>0.37358979192700054</v>
      </c>
      <c r="H44" s="5">
        <v>0.17085969608544266</v>
      </c>
      <c r="I44" s="5">
        <v>0.17132579922596639</v>
      </c>
      <c r="J44" s="5">
        <v>0.13557915741588339</v>
      </c>
      <c r="K44" s="5">
        <v>0.24631735467121599</v>
      </c>
      <c r="L44" s="5">
        <v>0.32318177335157555</v>
      </c>
      <c r="M44" s="5">
        <v>0.14974103093463495</v>
      </c>
      <c r="N44" s="5">
        <v>0.2051892270207489</v>
      </c>
      <c r="O44" s="5">
        <v>0.42341727681372771</v>
      </c>
      <c r="P44" s="5">
        <v>0.33202701497201098</v>
      </c>
      <c r="Q44" s="5">
        <v>0.37792210219703104</v>
      </c>
      <c r="R44" s="5">
        <v>0.20135477709926533</v>
      </c>
      <c r="S44" s="5">
        <v>0.43287828303500242</v>
      </c>
      <c r="T44" s="5">
        <v>0.22900760692646541</v>
      </c>
      <c r="U44" s="5">
        <v>0.29746592591000309</v>
      </c>
      <c r="V44" s="5">
        <v>0.85276555859674508</v>
      </c>
      <c r="W44" s="5">
        <v>0.61278613861889908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97" t="s">
        <v>152</v>
      </c>
      <c r="B48" s="97"/>
      <c r="C48" s="17">
        <v>4.1593526055082712</v>
      </c>
      <c r="D48" s="17">
        <v>4.2958577304458032</v>
      </c>
      <c r="E48" s="17">
        <v>5.0101090218148858</v>
      </c>
      <c r="F48" s="17">
        <v>5.9095567474071231</v>
      </c>
      <c r="G48" s="17">
        <v>6.9901343770005395</v>
      </c>
      <c r="H48" s="17">
        <v>7.8471444650590927</v>
      </c>
      <c r="I48" s="17">
        <v>8.7111492077157369</v>
      </c>
      <c r="J48" s="17">
        <v>9.1617681790521122</v>
      </c>
      <c r="K48" s="17">
        <v>10.305462416197516</v>
      </c>
      <c r="L48" s="17">
        <v>11.180280066849075</v>
      </c>
      <c r="M48" s="17">
        <v>11.841809591608836</v>
      </c>
      <c r="N48" s="17">
        <v>12.70959686757665</v>
      </c>
      <c r="O48" s="17">
        <v>13.214574914181428</v>
      </c>
      <c r="P48" s="17">
        <v>13.86339162267701</v>
      </c>
      <c r="Q48" s="17">
        <v>14.08864889476183</v>
      </c>
      <c r="R48" s="17">
        <v>14.565411432301765</v>
      </c>
      <c r="S48" s="17">
        <v>15.348830611282203</v>
      </c>
      <c r="T48" s="17">
        <v>15.410665806324866</v>
      </c>
      <c r="U48" s="17">
        <v>16.224079497676303</v>
      </c>
      <c r="V48" s="17">
        <v>17.149097362776242</v>
      </c>
      <c r="W48" s="17">
        <v>16.929481236159496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112.37983286898908</v>
      </c>
      <c r="D4" s="5">
        <v>153.62545660111408</v>
      </c>
      <c r="E4" s="5">
        <v>116.36442523749227</v>
      </c>
      <c r="F4" s="5">
        <v>116.67105479595287</v>
      </c>
      <c r="G4" s="5">
        <v>128.45369932489129</v>
      </c>
      <c r="H4" s="5">
        <v>122.11278622932542</v>
      </c>
      <c r="I4" s="5">
        <v>115.7092907303779</v>
      </c>
      <c r="J4" s="5">
        <v>91.290351683029343</v>
      </c>
      <c r="K4" s="5">
        <v>91.0742337674005</v>
      </c>
      <c r="L4" s="5">
        <v>90.556644891624984</v>
      </c>
      <c r="M4" s="5">
        <v>103.20275922991145</v>
      </c>
      <c r="N4" s="5">
        <v>101.86064138742269</v>
      </c>
      <c r="O4" s="5">
        <v>102.14419575337068</v>
      </c>
      <c r="P4" s="5">
        <v>95.595984400283356</v>
      </c>
      <c r="Q4" s="5">
        <v>127.25482891926545</v>
      </c>
      <c r="R4" s="5">
        <v>129.72521171897566</v>
      </c>
      <c r="S4" s="5">
        <v>322.88835975202937</v>
      </c>
      <c r="T4" s="5">
        <v>417.97280199943378</v>
      </c>
      <c r="U4" s="5">
        <v>443.38643959648448</v>
      </c>
      <c r="V4" s="5">
        <v>751.36480903920904</v>
      </c>
      <c r="W4" s="5">
        <v>1877.7908041527662</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6.3484853051918515</v>
      </c>
      <c r="D5" s="5">
        <v>17.532617429419336</v>
      </c>
      <c r="E5" s="5">
        <v>16.289992439460278</v>
      </c>
      <c r="F5" s="5">
        <v>50.77087692343229</v>
      </c>
      <c r="G5" s="5">
        <v>19.597595810954203</v>
      </c>
      <c r="H5" s="5">
        <v>25.100342098452209</v>
      </c>
      <c r="I5" s="5">
        <v>21.135464381534707</v>
      </c>
      <c r="J5" s="5">
        <v>32.543515473680273</v>
      </c>
      <c r="K5" s="5">
        <v>56.208912213400097</v>
      </c>
      <c r="L5" s="5">
        <v>72.02335725996025</v>
      </c>
      <c r="M5" s="5">
        <v>128.63605824307524</v>
      </c>
      <c r="N5" s="5">
        <v>62.442893462400022</v>
      </c>
      <c r="O5" s="5">
        <v>56.305271393305517</v>
      </c>
      <c r="P5" s="5">
        <v>101.83336818327211</v>
      </c>
      <c r="Q5" s="5">
        <v>672.14631979174726</v>
      </c>
      <c r="R5" s="5">
        <v>664.54592289878747</v>
      </c>
      <c r="S5" s="5">
        <v>1544.2690453653231</v>
      </c>
      <c r="T5" s="5">
        <v>937.75878302380465</v>
      </c>
      <c r="U5" s="5">
        <v>1276.8130800209219</v>
      </c>
      <c r="V5" s="5">
        <v>1507.3521776883927</v>
      </c>
      <c r="W5" s="5">
        <v>1010.6340167638816</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52.634723082233371</v>
      </c>
      <c r="G6" s="5">
        <v>571.54241022776648</v>
      </c>
      <c r="H6" s="5">
        <v>902.58577847529762</v>
      </c>
      <c r="I6" s="5">
        <v>716.47613479436177</v>
      </c>
      <c r="J6" s="5">
        <v>504.01486322690681</v>
      </c>
      <c r="K6" s="5">
        <v>699.2482961426449</v>
      </c>
      <c r="L6" s="5">
        <v>708.88169455576326</v>
      </c>
      <c r="M6" s="5">
        <v>788.30934212587204</v>
      </c>
      <c r="N6" s="5">
        <v>1297.4058604372988</v>
      </c>
      <c r="O6" s="5">
        <v>1722.9230793026159</v>
      </c>
      <c r="P6" s="5">
        <v>1036.8539573183505</v>
      </c>
      <c r="Q6" s="5">
        <v>2797.6516932857121</v>
      </c>
      <c r="R6" s="5">
        <v>2393.8529108622583</v>
      </c>
      <c r="S6" s="5">
        <v>2768.2998336832779</v>
      </c>
      <c r="T6" s="5">
        <v>2273.4077545111181</v>
      </c>
      <c r="U6" s="5">
        <v>2586.2002219159281</v>
      </c>
      <c r="V6" s="5">
        <v>2770.5059394750656</v>
      </c>
      <c r="W6" s="5">
        <v>2751.5433733228656</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325.30322555406093</v>
      </c>
      <c r="D8" s="17">
        <v>400.36710391357667</v>
      </c>
      <c r="E8" s="17">
        <v>385.21483644850468</v>
      </c>
      <c r="F8" s="17">
        <v>516.20145355732268</v>
      </c>
      <c r="G8" s="17">
        <v>1068.9364001328922</v>
      </c>
      <c r="H8" s="17">
        <v>1452.2750313488364</v>
      </c>
      <c r="I8" s="17">
        <v>1296.1471235647352</v>
      </c>
      <c r="J8" s="17">
        <v>1098.2158771507957</v>
      </c>
      <c r="K8" s="17">
        <v>1364.0238079503738</v>
      </c>
      <c r="L8" s="17">
        <v>1433.9869210757561</v>
      </c>
      <c r="M8" s="17">
        <v>1629.9693791279749</v>
      </c>
      <c r="N8" s="17">
        <v>2114.9785380154744</v>
      </c>
      <c r="O8" s="17">
        <v>2563.4331183589557</v>
      </c>
      <c r="P8" s="17">
        <v>1939.9904052933946</v>
      </c>
      <c r="Q8" s="17">
        <v>4311.3828229859182</v>
      </c>
      <c r="R8" s="17">
        <v>3920.7753611463618</v>
      </c>
      <c r="S8" s="17">
        <v>5377.9938036424328</v>
      </c>
      <c r="T8" s="17">
        <v>4386.6807072087631</v>
      </c>
      <c r="U8" s="17">
        <v>5085.4645896121428</v>
      </c>
      <c r="V8" s="17">
        <v>5835.6368289155589</v>
      </c>
      <c r="W8" s="17">
        <v>6462.2256530050036</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24.628371088616866</v>
      </c>
      <c r="D12" s="5">
        <v>25.827218096372984</v>
      </c>
      <c r="E12" s="5">
        <v>3.3888470404232049</v>
      </c>
      <c r="F12" s="5">
        <v>16.893336348227319</v>
      </c>
      <c r="G12" s="5">
        <v>20.009480796921192</v>
      </c>
      <c r="H12" s="5">
        <v>15.220197598449083</v>
      </c>
      <c r="I12" s="5">
        <v>15.32803531652463</v>
      </c>
      <c r="J12" s="5">
        <v>15.531220154973742</v>
      </c>
      <c r="K12" s="5">
        <v>13.793415666327988</v>
      </c>
      <c r="L12" s="5">
        <v>10.755378989005278</v>
      </c>
      <c r="M12" s="5">
        <v>14.748568182547109</v>
      </c>
      <c r="N12" s="5">
        <v>15.20588154186343</v>
      </c>
      <c r="O12" s="5">
        <v>21.541903652123509</v>
      </c>
      <c r="P12" s="5">
        <v>21.384455808515785</v>
      </c>
      <c r="Q12" s="5">
        <v>31.436447960823365</v>
      </c>
      <c r="R12" s="5">
        <v>33.868200463655199</v>
      </c>
      <c r="S12" s="5">
        <v>37.237088138825825</v>
      </c>
      <c r="T12" s="5">
        <v>40.509107193519768</v>
      </c>
      <c r="U12" s="5">
        <v>44.973036269175857</v>
      </c>
      <c r="V12" s="5">
        <v>200.77495416182364</v>
      </c>
      <c r="W12" s="5">
        <v>200.31615118413737</v>
      </c>
    </row>
    <row r="13" spans="1:51" s="3" customFormat="1">
      <c r="A13" s="6" t="s">
        <v>128</v>
      </c>
      <c r="B13" s="80" t="s">
        <v>130</v>
      </c>
      <c r="C13" s="5">
        <v>3.345621069625099</v>
      </c>
      <c r="D13" s="5">
        <v>1.6533217341781117</v>
      </c>
      <c r="E13" s="5">
        <v>2.7261272482627419</v>
      </c>
      <c r="F13" s="5">
        <v>15.583590898804172</v>
      </c>
      <c r="G13" s="5">
        <v>0</v>
      </c>
      <c r="H13" s="5">
        <v>4.2381909584967019</v>
      </c>
      <c r="I13" s="5">
        <v>0</v>
      </c>
      <c r="J13" s="5">
        <v>1.4875072088061623</v>
      </c>
      <c r="K13" s="5">
        <v>13.471042373345243</v>
      </c>
      <c r="L13" s="5">
        <v>21.031203322801552</v>
      </c>
      <c r="M13" s="5">
        <v>41.437272007371206</v>
      </c>
      <c r="N13" s="5">
        <v>17.100998721692978</v>
      </c>
      <c r="O13" s="5">
        <v>10.552077269705732</v>
      </c>
      <c r="P13" s="5">
        <v>32.315414531667088</v>
      </c>
      <c r="Q13" s="5">
        <v>64.025543677192474</v>
      </c>
      <c r="R13" s="5">
        <v>72.609394919926288</v>
      </c>
      <c r="S13" s="5">
        <v>304.04644016914114</v>
      </c>
      <c r="T13" s="5">
        <v>48.607387002401779</v>
      </c>
      <c r="U13" s="5">
        <v>133.65049275155002</v>
      </c>
      <c r="V13" s="5">
        <v>289.19901302074612</v>
      </c>
      <c r="W13" s="5">
        <v>110.06821204490711</v>
      </c>
    </row>
    <row r="14" spans="1:51" s="3" customFormat="1">
      <c r="A14" s="6" t="s">
        <v>128</v>
      </c>
      <c r="B14" s="80" t="s">
        <v>131</v>
      </c>
      <c r="C14" s="5">
        <v>0</v>
      </c>
      <c r="D14" s="5">
        <v>0</v>
      </c>
      <c r="E14" s="5">
        <v>0</v>
      </c>
      <c r="F14" s="5">
        <v>52.634723082233371</v>
      </c>
      <c r="G14" s="5">
        <v>571.54241022776648</v>
      </c>
      <c r="H14" s="5">
        <v>902.58577847529762</v>
      </c>
      <c r="I14" s="5">
        <v>716.47613479436177</v>
      </c>
      <c r="J14" s="5">
        <v>504.01486322690681</v>
      </c>
      <c r="K14" s="5">
        <v>699.2482961426449</v>
      </c>
      <c r="L14" s="5">
        <v>708.88169455576326</v>
      </c>
      <c r="M14" s="5">
        <v>788.30934212587204</v>
      </c>
      <c r="N14" s="5">
        <v>1297.4058604372988</v>
      </c>
      <c r="O14" s="5">
        <v>1722.9230793026159</v>
      </c>
      <c r="P14" s="5">
        <v>1036.8539573183505</v>
      </c>
      <c r="Q14" s="5">
        <v>2797.6516932857121</v>
      </c>
      <c r="R14" s="5">
        <v>2393.8529108622583</v>
      </c>
      <c r="S14" s="5">
        <v>2768.2998336832779</v>
      </c>
      <c r="T14" s="5">
        <v>2273.4077545111181</v>
      </c>
      <c r="U14" s="5">
        <v>2586.2002219159281</v>
      </c>
      <c r="V14" s="5">
        <v>2770.5059394750656</v>
      </c>
      <c r="W14" s="5">
        <v>2751.5433733228656</v>
      </c>
    </row>
    <row r="15" spans="1:51" s="3" customFormat="1">
      <c r="A15" s="6" t="s">
        <v>128</v>
      </c>
      <c r="B15" s="80" t="s">
        <v>119</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1" s="3" customFormat="1">
      <c r="A16" s="97" t="s">
        <v>152</v>
      </c>
      <c r="B16" s="97"/>
      <c r="C16" s="17">
        <v>89.939224893548172</v>
      </c>
      <c r="D16" s="17">
        <v>100.18898294781609</v>
      </c>
      <c r="E16" s="17">
        <v>89.799977781152947</v>
      </c>
      <c r="F16" s="17">
        <v>188.74331296129486</v>
      </c>
      <c r="G16" s="17">
        <v>722.05047239360556</v>
      </c>
      <c r="H16" s="17">
        <v>1076.1780524536393</v>
      </c>
      <c r="I16" s="17">
        <v>902.09604726411635</v>
      </c>
      <c r="J16" s="17">
        <v>703.98178925430966</v>
      </c>
      <c r="K16" s="17">
        <v>929.84871447474109</v>
      </c>
      <c r="L16" s="17">
        <v>963.86310239133309</v>
      </c>
      <c r="M16" s="17">
        <v>1090.1717217262253</v>
      </c>
      <c r="N16" s="17">
        <v>1594.8227775231203</v>
      </c>
      <c r="O16" s="17">
        <v>2034.891757667134</v>
      </c>
      <c r="P16" s="17">
        <v>1380.9906012275312</v>
      </c>
      <c r="Q16" s="17">
        <v>3190.3635688959507</v>
      </c>
      <c r="R16" s="17">
        <v>2806.475011784356</v>
      </c>
      <c r="S16" s="17">
        <v>3417.813208737794</v>
      </c>
      <c r="T16" s="17">
        <v>2678.1764882105736</v>
      </c>
      <c r="U16" s="17">
        <v>3091.0234184426463</v>
      </c>
      <c r="V16" s="17">
        <v>3597.8755996131949</v>
      </c>
      <c r="W16" s="17">
        <v>3407.2433646674012</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8.5503145847066193</v>
      </c>
      <c r="D20" s="5">
        <v>8.9633672396589823</v>
      </c>
      <c r="E20" s="5">
        <v>7.2154508065933678</v>
      </c>
      <c r="F20" s="5">
        <v>9.0409316505690427</v>
      </c>
      <c r="G20" s="5">
        <v>9.0501398166900877</v>
      </c>
      <c r="H20" s="5">
        <v>8.5779124581505179</v>
      </c>
      <c r="I20" s="5">
        <v>7.7070971907872687</v>
      </c>
      <c r="J20" s="5">
        <v>7.1696719224937953</v>
      </c>
      <c r="K20" s="5">
        <v>5.6178636455129913</v>
      </c>
      <c r="L20" s="5">
        <v>4.8089952758678631</v>
      </c>
      <c r="M20" s="5">
        <v>5.8612135024311023</v>
      </c>
      <c r="N20" s="5">
        <v>8.4667357102866081</v>
      </c>
      <c r="O20" s="5">
        <v>10.278356481450039</v>
      </c>
      <c r="P20" s="5">
        <v>12.126298793699025</v>
      </c>
      <c r="Q20" s="5">
        <v>15.479756885751058</v>
      </c>
      <c r="R20" s="5">
        <v>16.251925718557469</v>
      </c>
      <c r="S20" s="5">
        <v>17.5046744407224</v>
      </c>
      <c r="T20" s="5">
        <v>115.85367898043562</v>
      </c>
      <c r="U20" s="5">
        <v>120.78243526223244</v>
      </c>
      <c r="V20" s="5">
        <v>276.99778722638843</v>
      </c>
      <c r="W20" s="5">
        <v>275.56842946493094</v>
      </c>
    </row>
    <row r="21" spans="1:23" s="3" customFormat="1">
      <c r="A21" s="6" t="s">
        <v>145</v>
      </c>
      <c r="B21" s="80" t="s">
        <v>130</v>
      </c>
      <c r="C21" s="5">
        <v>3.0028642355667525</v>
      </c>
      <c r="D21" s="5">
        <v>15.879295695241224</v>
      </c>
      <c r="E21" s="5">
        <v>13.563865191197538</v>
      </c>
      <c r="F21" s="5">
        <v>35.187286024628115</v>
      </c>
      <c r="G21" s="5">
        <v>19.597595810954203</v>
      </c>
      <c r="H21" s="5">
        <v>20.862151139955508</v>
      </c>
      <c r="I21" s="5">
        <v>21.135464381534707</v>
      </c>
      <c r="J21" s="5">
        <v>31.056008264874109</v>
      </c>
      <c r="K21" s="5">
        <v>42.737869840054849</v>
      </c>
      <c r="L21" s="5">
        <v>50.992153937158704</v>
      </c>
      <c r="M21" s="5">
        <v>87.198786235704034</v>
      </c>
      <c r="N21" s="5">
        <v>45.341894740707048</v>
      </c>
      <c r="O21" s="5">
        <v>45.753194123599783</v>
      </c>
      <c r="P21" s="5">
        <v>69.517953651605026</v>
      </c>
      <c r="Q21" s="5">
        <v>207.86185976040949</v>
      </c>
      <c r="R21" s="5">
        <v>138.95991406777821</v>
      </c>
      <c r="S21" s="5">
        <v>444.41083187917422</v>
      </c>
      <c r="T21" s="5">
        <v>107.26627649468917</v>
      </c>
      <c r="U21" s="5">
        <v>348.92810153050266</v>
      </c>
      <c r="V21" s="5">
        <v>423.13030767107671</v>
      </c>
      <c r="W21" s="5">
        <v>156.34931751224048</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97" t="s">
        <v>152</v>
      </c>
      <c r="B24" s="97"/>
      <c r="C24" s="17">
        <v>39.626620741041073</v>
      </c>
      <c r="D24" s="17">
        <v>57.058299188777404</v>
      </c>
      <c r="E24" s="17">
        <v>58.122141912882014</v>
      </c>
      <c r="F24" s="17">
        <v>91.258756468898653</v>
      </c>
      <c r="G24" s="17">
        <v>89.371489143148992</v>
      </c>
      <c r="H24" s="17">
        <v>104.12162461786203</v>
      </c>
      <c r="I24" s="17">
        <v>113.17946056070457</v>
      </c>
      <c r="J24" s="17">
        <v>128.96454341103532</v>
      </c>
      <c r="K24" s="17">
        <v>148.86141166378783</v>
      </c>
      <c r="L24" s="17">
        <v>167.53235073305657</v>
      </c>
      <c r="M24" s="17">
        <v>213.32201925116613</v>
      </c>
      <c r="N24" s="17">
        <v>185.09768325742766</v>
      </c>
      <c r="O24" s="17">
        <v>196.76184803612784</v>
      </c>
      <c r="P24" s="17">
        <v>229.81229260768907</v>
      </c>
      <c r="Q24" s="17">
        <v>376.82733346465159</v>
      </c>
      <c r="R24" s="17">
        <v>313.2745528806787</v>
      </c>
      <c r="S24" s="17">
        <v>620.96213883727864</v>
      </c>
      <c r="T24" s="17">
        <v>386.1016930761578</v>
      </c>
      <c r="U24" s="17">
        <v>636.26632751683007</v>
      </c>
      <c r="V24" s="17">
        <v>876.84810957801324</v>
      </c>
      <c r="W24" s="17">
        <v>613.81396253417142</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16.287015446096689</v>
      </c>
      <c r="D28" s="5">
        <v>32.374563793249663</v>
      </c>
      <c r="E28" s="5">
        <v>25.066015545995675</v>
      </c>
      <c r="F28" s="5">
        <v>30.828533963287008</v>
      </c>
      <c r="G28" s="5">
        <v>31.69244965917698</v>
      </c>
      <c r="H28" s="5">
        <v>33.977733314419979</v>
      </c>
      <c r="I28" s="5">
        <v>31.616071971991175</v>
      </c>
      <c r="J28" s="5">
        <v>9.8852028843657198</v>
      </c>
      <c r="K28" s="5">
        <v>11.218584736001288</v>
      </c>
      <c r="L28" s="5">
        <v>26.693711990399667</v>
      </c>
      <c r="M28" s="5">
        <v>25.029742216170085</v>
      </c>
      <c r="N28" s="5">
        <v>29.059728070231834</v>
      </c>
      <c r="O28" s="5">
        <v>16.331722864143362</v>
      </c>
      <c r="P28" s="5">
        <v>12.407149607123173</v>
      </c>
      <c r="Q28" s="5">
        <v>17.495254861943877</v>
      </c>
      <c r="R28" s="5">
        <v>18.146301765099867</v>
      </c>
      <c r="S28" s="5">
        <v>21.006354003532916</v>
      </c>
      <c r="T28" s="5">
        <v>21.275014594681188</v>
      </c>
      <c r="U28" s="5">
        <v>24.88490559924772</v>
      </c>
      <c r="V28" s="5">
        <v>27.496592999952508</v>
      </c>
      <c r="W28" s="5">
        <v>187.26419177715275</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97" t="s">
        <v>152</v>
      </c>
      <c r="B32" s="97"/>
      <c r="C32" s="17">
        <v>42.93355607705579</v>
      </c>
      <c r="D32" s="17">
        <v>63.493403400882663</v>
      </c>
      <c r="E32" s="17">
        <v>60.139578820861971</v>
      </c>
      <c r="F32" s="17">
        <v>74.02079739108531</v>
      </c>
      <c r="G32" s="17">
        <v>85.458905741912474</v>
      </c>
      <c r="H32" s="17">
        <v>99.207288558532468</v>
      </c>
      <c r="I32" s="17">
        <v>106.41796497795568</v>
      </c>
      <c r="J32" s="17">
        <v>92.416716655981432</v>
      </c>
      <c r="K32" s="17">
        <v>108.0752170923022</v>
      </c>
      <c r="L32" s="17">
        <v>136.83703822778767</v>
      </c>
      <c r="M32" s="17">
        <v>150.79405651292009</v>
      </c>
      <c r="N32" s="17">
        <v>169.01543833850982</v>
      </c>
      <c r="O32" s="17">
        <v>163.56593784437936</v>
      </c>
      <c r="P32" s="17">
        <v>166.52460643047016</v>
      </c>
      <c r="Q32" s="17">
        <v>172.16736049659488</v>
      </c>
      <c r="R32" s="17">
        <v>177.63799974719188</v>
      </c>
      <c r="S32" s="17">
        <v>185.75056171351491</v>
      </c>
      <c r="T32" s="17">
        <v>191.3426550584162</v>
      </c>
      <c r="U32" s="17">
        <v>202.62508735751771</v>
      </c>
      <c r="V32" s="17">
        <v>212.28339812247651</v>
      </c>
      <c r="W32" s="17">
        <v>375.5719301070967</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62.47892998409511</v>
      </c>
      <c r="D36" s="5">
        <v>86.155285645365325</v>
      </c>
      <c r="E36" s="5">
        <v>80.347440207589926</v>
      </c>
      <c r="F36" s="5">
        <v>59.680639650995204</v>
      </c>
      <c r="G36" s="5">
        <v>67.429469161667498</v>
      </c>
      <c r="H36" s="5">
        <v>64.236541575668554</v>
      </c>
      <c r="I36" s="5">
        <v>60.821075167549985</v>
      </c>
      <c r="J36" s="5">
        <v>58.490227429054173</v>
      </c>
      <c r="K36" s="5">
        <v>60.228975626710444</v>
      </c>
      <c r="L36" s="5">
        <v>47.799851710218618</v>
      </c>
      <c r="M36" s="5">
        <v>57.051522059974729</v>
      </c>
      <c r="N36" s="5">
        <v>48.458990060001803</v>
      </c>
      <c r="O36" s="5">
        <v>53.094960602497487</v>
      </c>
      <c r="P36" s="5">
        <v>48.712275132959903</v>
      </c>
      <c r="Q36" s="5">
        <v>61.446378265003048</v>
      </c>
      <c r="R36" s="5">
        <v>60.068576267755653</v>
      </c>
      <c r="S36" s="5">
        <v>245.43134370587507</v>
      </c>
      <c r="T36" s="5">
        <v>238.67909837684962</v>
      </c>
      <c r="U36" s="5">
        <v>250.83473757533716</v>
      </c>
      <c r="V36" s="5">
        <v>243.96170530897137</v>
      </c>
      <c r="W36" s="5">
        <v>1212.6085637384197</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400.25891635414524</v>
      </c>
      <c r="R37" s="5">
        <v>452.97661391108295</v>
      </c>
      <c r="S37" s="5">
        <v>795.81177331700792</v>
      </c>
      <c r="T37" s="5">
        <v>781.88511952671365</v>
      </c>
      <c r="U37" s="5">
        <v>794.23448573886913</v>
      </c>
      <c r="V37" s="5">
        <v>795.02285699656977</v>
      </c>
      <c r="W37" s="5">
        <v>744.21648720673386</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97" t="s">
        <v>152</v>
      </c>
      <c r="B40" s="97"/>
      <c r="C40" s="17">
        <v>148.64447123690761</v>
      </c>
      <c r="D40" s="17">
        <v>175.08798968223013</v>
      </c>
      <c r="E40" s="17">
        <v>172.19231669823535</v>
      </c>
      <c r="F40" s="17">
        <v>156.39865472464538</v>
      </c>
      <c r="G40" s="17">
        <v>165.16682837871591</v>
      </c>
      <c r="H40" s="17">
        <v>164.99137966719155</v>
      </c>
      <c r="I40" s="17">
        <v>165.67681626994397</v>
      </c>
      <c r="J40" s="17">
        <v>163.61260951569116</v>
      </c>
      <c r="K40" s="17">
        <v>166.96392556516844</v>
      </c>
      <c r="L40" s="17">
        <v>154.39862450394762</v>
      </c>
      <c r="M40" s="17">
        <v>163.47779980820073</v>
      </c>
      <c r="N40" s="17">
        <v>152.8689252508218</v>
      </c>
      <c r="O40" s="17">
        <v>154.5251650207905</v>
      </c>
      <c r="P40" s="17">
        <v>148.16573536201349</v>
      </c>
      <c r="Q40" s="17">
        <v>556.91684239041183</v>
      </c>
      <c r="R40" s="17">
        <v>607.63353257502581</v>
      </c>
      <c r="S40" s="17">
        <v>1136.8430425625247</v>
      </c>
      <c r="T40" s="17">
        <v>1114.2223098102697</v>
      </c>
      <c r="U40" s="17">
        <v>1137.7118178328919</v>
      </c>
      <c r="V40" s="17">
        <v>1130.1996204556219</v>
      </c>
      <c r="W40" s="17">
        <v>2047.2462326106684</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0.43520176547381123</v>
      </c>
      <c r="D44" s="5">
        <v>0.30502182646710124</v>
      </c>
      <c r="E44" s="5">
        <v>0.34667163689008879</v>
      </c>
      <c r="F44" s="5">
        <v>0.22761318287428953</v>
      </c>
      <c r="G44" s="5">
        <v>0.27215989043551836</v>
      </c>
      <c r="H44" s="5">
        <v>0.10040128263728429</v>
      </c>
      <c r="I44" s="5">
        <v>0.23701108352482153</v>
      </c>
      <c r="J44" s="5">
        <v>0.21402929214192906</v>
      </c>
      <c r="K44" s="5">
        <v>0.2153940928477944</v>
      </c>
      <c r="L44" s="5">
        <v>0.49870692613355994</v>
      </c>
      <c r="M44" s="5">
        <v>0.51171326878843038</v>
      </c>
      <c r="N44" s="5">
        <v>0.66930600503900417</v>
      </c>
      <c r="O44" s="5">
        <v>0.8972521531563088</v>
      </c>
      <c r="P44" s="5">
        <v>0.96580505798547189</v>
      </c>
      <c r="Q44" s="5">
        <v>1.3969909457440863</v>
      </c>
      <c r="R44" s="5">
        <v>1.3902075039074431</v>
      </c>
      <c r="S44" s="5">
        <v>1.708899463073172</v>
      </c>
      <c r="T44" s="5">
        <v>1.6559028539475633</v>
      </c>
      <c r="U44" s="5">
        <v>1.9113248904913329</v>
      </c>
      <c r="V44" s="5">
        <v>2.1337693420730073</v>
      </c>
      <c r="W44" s="5">
        <v>2.0334679881254676</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97" t="s">
        <v>152</v>
      </c>
      <c r="B48" s="97"/>
      <c r="C48" s="17">
        <v>4.1593526055082712</v>
      </c>
      <c r="D48" s="17">
        <v>4.5384286938703502</v>
      </c>
      <c r="E48" s="17">
        <v>4.9608212353723689</v>
      </c>
      <c r="F48" s="17">
        <v>5.7799320113984303</v>
      </c>
      <c r="G48" s="17">
        <v>6.8887044755090576</v>
      </c>
      <c r="H48" s="17">
        <v>7.776686051610934</v>
      </c>
      <c r="I48" s="17">
        <v>8.7768344920145918</v>
      </c>
      <c r="J48" s="17">
        <v>9.2402183137781577</v>
      </c>
      <c r="K48" s="17">
        <v>10.274539154374095</v>
      </c>
      <c r="L48" s="17">
        <v>11.35580521963106</v>
      </c>
      <c r="M48" s="17">
        <v>12.203781829462631</v>
      </c>
      <c r="N48" s="17">
        <v>13.173713645594905</v>
      </c>
      <c r="O48" s="17">
        <v>13.688409790524009</v>
      </c>
      <c r="P48" s="17">
        <v>14.497169665690471</v>
      </c>
      <c r="Q48" s="17">
        <v>15.107717738308885</v>
      </c>
      <c r="R48" s="17">
        <v>15.754264159109944</v>
      </c>
      <c r="S48" s="17">
        <v>16.624851791320374</v>
      </c>
      <c r="T48" s="17">
        <v>16.837561053345965</v>
      </c>
      <c r="U48" s="17">
        <v>17.837938462257632</v>
      </c>
      <c r="V48" s="17">
        <v>18.430101146252504</v>
      </c>
      <c r="W48" s="17">
        <v>18.350163085666068</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1022.62843638</v>
      </c>
      <c r="O5" s="5">
        <v>1022.62843638</v>
      </c>
      <c r="P5" s="5">
        <v>1172.7952414199999</v>
      </c>
      <c r="Q5" s="5">
        <v>1728.5646643199998</v>
      </c>
      <c r="R5" s="5">
        <v>1728.5646643199998</v>
      </c>
      <c r="S5" s="5">
        <v>2149.6976902200004</v>
      </c>
      <c r="T5" s="5">
        <v>2465.4968703600007</v>
      </c>
      <c r="U5" s="5">
        <v>3319.4345841600002</v>
      </c>
      <c r="V5" s="5">
        <v>3319.4345841600002</v>
      </c>
      <c r="W5" s="5">
        <v>4273.1318240999999</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173.83585940903538</v>
      </c>
      <c r="M7" s="5">
        <v>569.82736405303535</v>
      </c>
      <c r="N7" s="5">
        <v>1493.5859055465353</v>
      </c>
      <c r="O7" s="5">
        <v>1840.945580895635</v>
      </c>
      <c r="P7" s="5">
        <v>2096.1268910743347</v>
      </c>
      <c r="Q7" s="5">
        <v>2108.0448065099354</v>
      </c>
      <c r="R7" s="5">
        <v>2117.8950855524354</v>
      </c>
      <c r="S7" s="5">
        <v>2128.4513123319352</v>
      </c>
      <c r="T7" s="5">
        <v>2141.4515416312352</v>
      </c>
      <c r="U7" s="5">
        <v>2156.9276387366353</v>
      </c>
      <c r="V7" s="5">
        <v>2166.6403824557356</v>
      </c>
      <c r="W7" s="5">
        <v>2175.4957437849357</v>
      </c>
    </row>
    <row r="8" spans="1:23">
      <c r="A8" s="6" t="s">
        <v>77</v>
      </c>
      <c r="B8" s="6" t="s">
        <v>130</v>
      </c>
      <c r="C8" s="5">
        <v>0</v>
      </c>
      <c r="D8" s="5">
        <v>20</v>
      </c>
      <c r="E8" s="5">
        <v>20</v>
      </c>
      <c r="F8" s="5">
        <v>20</v>
      </c>
      <c r="G8" s="5">
        <v>20</v>
      </c>
      <c r="H8" s="5">
        <v>20</v>
      </c>
      <c r="I8" s="5">
        <v>20</v>
      </c>
      <c r="J8" s="5">
        <v>20</v>
      </c>
      <c r="K8" s="5">
        <v>20</v>
      </c>
      <c r="L8" s="5">
        <v>20</v>
      </c>
      <c r="M8" s="5">
        <v>20</v>
      </c>
      <c r="N8" s="5">
        <v>20</v>
      </c>
      <c r="O8" s="5">
        <v>66.801899030000001</v>
      </c>
      <c r="P8" s="5">
        <v>284.13652094999998</v>
      </c>
      <c r="Q8" s="5">
        <v>927.56355990999998</v>
      </c>
      <c r="R8" s="5">
        <v>927.56355990999998</v>
      </c>
      <c r="S8" s="5">
        <v>1023.79859689</v>
      </c>
      <c r="T8" s="5">
        <v>1287.4101482299998</v>
      </c>
      <c r="U8" s="5">
        <v>1674.5793283999999</v>
      </c>
      <c r="V8" s="5">
        <v>1674.5793283999999</v>
      </c>
      <c r="W8" s="5">
        <v>1712.5014509399998</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77</v>
      </c>
      <c r="B10" s="6" t="s">
        <v>124</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739.99999999999989</v>
      </c>
      <c r="E12" s="5">
        <v>2420</v>
      </c>
      <c r="F12" s="5">
        <v>2420</v>
      </c>
      <c r="G12" s="5">
        <v>2419.9999999999991</v>
      </c>
      <c r="H12" s="5">
        <v>2419.9999999999991</v>
      </c>
      <c r="I12" s="5">
        <v>2419.9999999999991</v>
      </c>
      <c r="J12" s="5">
        <v>3504.9999999999986</v>
      </c>
      <c r="K12" s="5">
        <v>5174.9999999999982</v>
      </c>
      <c r="L12" s="5">
        <v>5937.4999999999991</v>
      </c>
      <c r="M12" s="5">
        <v>6312.4999999999991</v>
      </c>
      <c r="N12" s="5">
        <v>8919.8399999600024</v>
      </c>
      <c r="O12" s="5">
        <v>9436.8399999700014</v>
      </c>
      <c r="P12" s="5">
        <v>9598.8399999700014</v>
      </c>
      <c r="Q12" s="5">
        <v>11265.687999970007</v>
      </c>
      <c r="R12" s="5">
        <v>11700.982999970005</v>
      </c>
      <c r="S12" s="5">
        <v>12371.087999960006</v>
      </c>
      <c r="T12" s="5">
        <v>12371.087999960006</v>
      </c>
      <c r="U12" s="5">
        <v>13454.487999960005</v>
      </c>
      <c r="V12" s="5">
        <v>13574.487999960005</v>
      </c>
      <c r="W12" s="5">
        <v>13574.487999960005</v>
      </c>
    </row>
    <row r="13" spans="1:23" s="3" customFormat="1">
      <c r="A13" s="97" t="s">
        <v>249</v>
      </c>
      <c r="B13" s="97"/>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2143.1477512159559</v>
      </c>
      <c r="M13" s="17">
        <v>2541.9414248315193</v>
      </c>
      <c r="N13" s="17">
        <v>4489.1076144173257</v>
      </c>
      <c r="O13" s="17">
        <v>4884.3494818083864</v>
      </c>
      <c r="P13" s="17">
        <v>5509.8507340032156</v>
      </c>
      <c r="Q13" s="17">
        <v>6722.9155794975741</v>
      </c>
      <c r="R13" s="17">
        <v>6735.7936772921503</v>
      </c>
      <c r="S13" s="17">
        <v>7267.4515941815434</v>
      </c>
      <c r="T13" s="17">
        <v>7862.171708627674</v>
      </c>
      <c r="U13" s="17">
        <v>9123.3743502886646</v>
      </c>
      <c r="V13" s="17">
        <v>9136.3129364618871</v>
      </c>
      <c r="W13" s="17">
        <v>10139.734467188786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1022.62843638</v>
      </c>
      <c r="O18" s="5">
        <v>1022.62843638</v>
      </c>
      <c r="P18" s="5">
        <v>1172.7952414199999</v>
      </c>
      <c r="Q18" s="5">
        <v>1172.7952414199999</v>
      </c>
      <c r="R18" s="5">
        <v>1172.7952414199999</v>
      </c>
      <c r="S18" s="5">
        <v>1317.81211104</v>
      </c>
      <c r="T18" s="5">
        <v>1633.6112911800001</v>
      </c>
      <c r="U18" s="5">
        <v>1880.09557728</v>
      </c>
      <c r="V18" s="5">
        <v>1880.09557728</v>
      </c>
      <c r="W18" s="5">
        <v>2833.79281722</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470.22243010420414</v>
      </c>
      <c r="O20" s="5">
        <v>810.31908447010403</v>
      </c>
      <c r="P20" s="5">
        <v>815.40197471130398</v>
      </c>
      <c r="Q20" s="5">
        <v>820.48069702190401</v>
      </c>
      <c r="R20" s="5">
        <v>824.67184524240395</v>
      </c>
      <c r="S20" s="5">
        <v>829.2498105585039</v>
      </c>
      <c r="T20" s="5">
        <v>834.89349700400385</v>
      </c>
      <c r="U20" s="5">
        <v>841.55229494920388</v>
      </c>
      <c r="V20" s="5">
        <v>845.64897290150384</v>
      </c>
      <c r="W20" s="5">
        <v>849.37386283310377</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46.801899030000001</v>
      </c>
      <c r="P21" s="5">
        <v>264.13652094999998</v>
      </c>
      <c r="Q21" s="5">
        <v>264.13652094999998</v>
      </c>
      <c r="R21" s="5">
        <v>264.13652094999998</v>
      </c>
      <c r="S21" s="5">
        <v>264.13652094999998</v>
      </c>
      <c r="T21" s="5">
        <v>264.13652094999998</v>
      </c>
      <c r="U21" s="5">
        <v>264.13652094999998</v>
      </c>
      <c r="V21" s="5">
        <v>264.13652094999998</v>
      </c>
      <c r="W21" s="5">
        <v>264.13652094999998</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5318</v>
      </c>
      <c r="O25" s="5">
        <v>5318</v>
      </c>
      <c r="P25" s="5">
        <v>5318</v>
      </c>
      <c r="Q25" s="5">
        <v>5368</v>
      </c>
      <c r="R25" s="5">
        <v>5368</v>
      </c>
      <c r="S25" s="5">
        <v>5368</v>
      </c>
      <c r="T25" s="5">
        <v>5368</v>
      </c>
      <c r="U25" s="5">
        <v>5368</v>
      </c>
      <c r="V25" s="5">
        <v>5368</v>
      </c>
      <c r="W25" s="5">
        <v>5368</v>
      </c>
    </row>
    <row r="26" spans="1:23" s="3" customFormat="1">
      <c r="A26" s="97" t="s">
        <v>249</v>
      </c>
      <c r="B26" s="97"/>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3535.8775777467249</v>
      </c>
      <c r="O26" s="17">
        <v>3923.0913330648618</v>
      </c>
      <c r="P26" s="17">
        <v>4297.1105143409441</v>
      </c>
      <c r="Q26" s="17">
        <v>4302.1761601771432</v>
      </c>
      <c r="R26" s="17">
        <v>4307.1421471784624</v>
      </c>
      <c r="S26" s="17">
        <v>4457.812190820162</v>
      </c>
      <c r="T26" s="17">
        <v>4780.4887531845861</v>
      </c>
      <c r="U26" s="17">
        <v>5034.341930382373</v>
      </c>
      <c r="V26" s="17">
        <v>5039.346953187076</v>
      </c>
      <c r="W26" s="17">
        <v>5997.4070364528579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12.776222400030441</v>
      </c>
      <c r="U33" s="5">
        <v>16.202201004130441</v>
      </c>
      <c r="V33" s="5">
        <v>18.390433858530439</v>
      </c>
      <c r="W33" s="5">
        <v>20.427253153730444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2230.8480000099994</v>
      </c>
      <c r="R38" s="5">
        <v>2666.1430000099995</v>
      </c>
      <c r="S38" s="5">
        <v>2807.2480000099999</v>
      </c>
      <c r="T38" s="5">
        <v>2807.2480000099999</v>
      </c>
      <c r="U38" s="5">
        <v>2950.6480000099996</v>
      </c>
      <c r="V38" s="5">
        <v>2950.6480000099996</v>
      </c>
      <c r="W38" s="5">
        <v>2950.6480000099996</v>
      </c>
    </row>
    <row r="39" spans="1:23" s="3" customFormat="1">
      <c r="A39" s="97" t="s">
        <v>249</v>
      </c>
      <c r="B39" s="97"/>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50.914314385166939</v>
      </c>
      <c r="U39" s="17">
        <v>56.83419120720643</v>
      </c>
      <c r="V39" s="17">
        <v>60.426619270201613</v>
      </c>
      <c r="W39" s="17">
        <v>63.426024039193464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357.25075013999998</v>
      </c>
      <c r="V44" s="5">
        <v>357.25075013999998</v>
      </c>
      <c r="W44" s="5">
        <v>357.25075013999998</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0.38651868503762188</v>
      </c>
      <c r="O46" s="5">
        <v>3.7499391637376238</v>
      </c>
      <c r="P46" s="5">
        <v>223.34012098193762</v>
      </c>
      <c r="Q46" s="5">
        <v>226.30872291893763</v>
      </c>
      <c r="R46" s="5">
        <v>228.73967345383761</v>
      </c>
      <c r="S46" s="5">
        <v>231.51034225623761</v>
      </c>
      <c r="T46" s="5">
        <v>235.05321638393764</v>
      </c>
      <c r="U46" s="5">
        <v>239.37029680663761</v>
      </c>
      <c r="V46" s="5">
        <v>241.99421014803761</v>
      </c>
      <c r="W46" s="5">
        <v>244.41181412753764</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109.65951989</v>
      </c>
      <c r="U47" s="5">
        <v>496.82870006000002</v>
      </c>
      <c r="V47" s="5">
        <v>496.82870006000002</v>
      </c>
      <c r="W47" s="5">
        <v>534.75082260000011</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-100.88595618672517</v>
      </c>
      <c r="O52" s="17">
        <v>-97.532848278447418</v>
      </c>
      <c r="P52" s="17">
        <v>122.2347346628524</v>
      </c>
      <c r="Q52" s="17">
        <v>125.44848583015268</v>
      </c>
      <c r="R52" s="17">
        <v>128.89593490020755</v>
      </c>
      <c r="S52" s="17">
        <v>132.21086139848336</v>
      </c>
      <c r="T52" s="17">
        <v>245.56055943365084</v>
      </c>
      <c r="U52" s="17">
        <v>995.59341084905702</v>
      </c>
      <c r="V52" s="17">
        <v>999.07818484561574</v>
      </c>
      <c r="W52" s="17">
        <v>1040.2306698115385</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555.7694229</v>
      </c>
      <c r="R57" s="5">
        <v>555.7694229</v>
      </c>
      <c r="S57" s="5">
        <v>831.88557918000004</v>
      </c>
      <c r="T57" s="5">
        <v>831.88557918000004</v>
      </c>
      <c r="U57" s="5">
        <v>1082.0882567399999</v>
      </c>
      <c r="V57" s="5">
        <v>1082.0882567399999</v>
      </c>
      <c r="W57" s="5">
        <v>1082.0882567399999</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196.92807747297647</v>
      </c>
      <c r="M59" s="5">
        <v>587.55251754107655</v>
      </c>
      <c r="N59" s="5">
        <v>1025.4462753733762</v>
      </c>
      <c r="O59" s="5">
        <v>1026.6025475014762</v>
      </c>
      <c r="P59" s="5">
        <v>1054.1072089191762</v>
      </c>
      <c r="Q59" s="5">
        <v>1055.1984039304762</v>
      </c>
      <c r="R59" s="5">
        <v>1056.2202455499762</v>
      </c>
      <c r="S59" s="5">
        <v>1057.1579145899761</v>
      </c>
      <c r="T59" s="5">
        <v>1058.0083269369761</v>
      </c>
      <c r="U59" s="5">
        <v>1058.7765896120761</v>
      </c>
      <c r="V59" s="5">
        <v>1059.4085984878761</v>
      </c>
      <c r="W59" s="5">
        <v>1059.9335711019762</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643.42703896</v>
      </c>
      <c r="R60" s="5">
        <v>643.42703896</v>
      </c>
      <c r="S60" s="5">
        <v>739.66207594000002</v>
      </c>
      <c r="T60" s="5">
        <v>893.61410738999996</v>
      </c>
      <c r="U60" s="5">
        <v>893.61410738999996</v>
      </c>
      <c r="V60" s="5">
        <v>893.61410738999996</v>
      </c>
      <c r="W60" s="5">
        <v>893.61410738999996</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97" t="s">
        <v>249</v>
      </c>
      <c r="B65" s="97"/>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197.45980023204396</v>
      </c>
      <c r="M65" s="17">
        <v>588.38058806306003</v>
      </c>
      <c r="N65" s="17">
        <v>1026.3425446333122</v>
      </c>
      <c r="O65" s="17">
        <v>1027.2052104544944</v>
      </c>
      <c r="P65" s="17">
        <v>1054.9357051852116</v>
      </c>
      <c r="Q65" s="17">
        <v>2255.2353709819799</v>
      </c>
      <c r="R65" s="17">
        <v>2256.613725366512</v>
      </c>
      <c r="S65" s="17">
        <v>2630.2462831201856</v>
      </c>
      <c r="T65" s="17">
        <v>2785.0543650740838</v>
      </c>
      <c r="U65" s="17">
        <v>3036.1071285100738</v>
      </c>
      <c r="V65" s="17">
        <v>3036.8433661756362</v>
      </c>
      <c r="W65" s="17">
        <v>3037.8105128532716</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97" t="s">
        <v>249</v>
      </c>
      <c r="B78" s="97"/>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-0.37298746564571195</v>
      </c>
      <c r="S78" s="17">
        <v>-0.11807186869961539</v>
      </c>
      <c r="T78" s="17">
        <v>0.15371655018566788</v>
      </c>
      <c r="U78" s="17">
        <v>0.49768933995140152</v>
      </c>
      <c r="V78" s="17">
        <v>0.61781298335698454</v>
      </c>
      <c r="W78" s="17">
        <v>0.86022403192212815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204.35121426000001</v>
      </c>
      <c r="S5" s="5">
        <v>254.20728647999999</v>
      </c>
      <c r="T5" s="5">
        <v>254.20728647999999</v>
      </c>
      <c r="U5" s="5">
        <v>254.20728647999999</v>
      </c>
      <c r="V5" s="5">
        <v>254.20728647999999</v>
      </c>
      <c r="W5" s="5">
        <v>254.20728647999999</v>
      </c>
    </row>
    <row r="6" spans="1:23">
      <c r="A6" s="6" t="s">
        <v>77</v>
      </c>
      <c r="B6" s="6" t="s">
        <v>117</v>
      </c>
      <c r="C6" s="5">
        <v>0</v>
      </c>
      <c r="D6" s="5">
        <v>0</v>
      </c>
      <c r="E6" s="5">
        <v>0</v>
      </c>
      <c r="F6" s="5">
        <v>0</v>
      </c>
      <c r="G6" s="5">
        <v>0</v>
      </c>
      <c r="H6" s="5">
        <v>0</v>
      </c>
      <c r="I6" s="5">
        <v>0</v>
      </c>
      <c r="J6" s="5">
        <v>390.00000000000006</v>
      </c>
      <c r="K6" s="5">
        <v>390.00000000000006</v>
      </c>
      <c r="L6" s="5">
        <v>390.00000000000006</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-38.91992158096464</v>
      </c>
      <c r="M7" s="5">
        <v>-33.617932036964632</v>
      </c>
      <c r="N7" s="5">
        <v>-22.049466933464636</v>
      </c>
      <c r="O7" s="5">
        <v>-9.227039454364629</v>
      </c>
      <c r="P7" s="5">
        <v>2.892148614335369</v>
      </c>
      <c r="Q7" s="5">
        <v>14.810064049935377</v>
      </c>
      <c r="R7" s="5">
        <v>24.660343092435376</v>
      </c>
      <c r="S7" s="5">
        <v>384.76731409193542</v>
      </c>
      <c r="T7" s="5">
        <v>580.10047751123534</v>
      </c>
      <c r="U7" s="5">
        <v>595.5765746166353</v>
      </c>
      <c r="V7" s="5">
        <v>1198.4369241757352</v>
      </c>
      <c r="W7" s="5">
        <v>3582.8201663649361</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421.47883402999997</v>
      </c>
      <c r="R8" s="5">
        <v>501.22903110999999</v>
      </c>
      <c r="S8" s="5">
        <v>819.28550706999999</v>
      </c>
      <c r="T8" s="5">
        <v>819.28550706999999</v>
      </c>
      <c r="U8" s="5">
        <v>819.28550706999999</v>
      </c>
      <c r="V8" s="5">
        <v>819.28550706999999</v>
      </c>
      <c r="W8" s="5">
        <v>819.28550706999999</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77</v>
      </c>
      <c r="B10" s="6" t="s">
        <v>124</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77</v>
      </c>
      <c r="B11" s="6" t="s">
        <v>133</v>
      </c>
      <c r="C11" s="5">
        <v>0</v>
      </c>
      <c r="D11" s="5">
        <v>270</v>
      </c>
      <c r="E11" s="5">
        <v>270</v>
      </c>
      <c r="F11" s="5">
        <v>1170</v>
      </c>
      <c r="G11" s="5">
        <v>1170</v>
      </c>
      <c r="H11" s="5">
        <v>1170</v>
      </c>
      <c r="I11" s="5">
        <v>1170</v>
      </c>
      <c r="J11" s="5">
        <v>1920</v>
      </c>
      <c r="K11" s="5">
        <v>1920</v>
      </c>
      <c r="L11" s="5">
        <v>1920</v>
      </c>
      <c r="M11" s="5">
        <v>2670</v>
      </c>
      <c r="N11" s="5">
        <v>3492.5</v>
      </c>
      <c r="O11" s="5">
        <v>3492.5</v>
      </c>
      <c r="P11" s="5">
        <v>3492.5</v>
      </c>
      <c r="Q11" s="5">
        <v>6812.5</v>
      </c>
      <c r="R11" s="5">
        <v>6812.5</v>
      </c>
      <c r="S11" s="5">
        <v>6812.5</v>
      </c>
      <c r="T11" s="5">
        <v>6812.5</v>
      </c>
      <c r="U11" s="5">
        <v>6812.5</v>
      </c>
      <c r="V11" s="5">
        <v>6812.5</v>
      </c>
      <c r="W11" s="5">
        <v>6812.5</v>
      </c>
    </row>
    <row r="12" spans="1:23">
      <c r="A12" s="6" t="s">
        <v>77</v>
      </c>
      <c r="B12" s="6" t="s">
        <v>135</v>
      </c>
      <c r="C12" s="5">
        <v>0</v>
      </c>
      <c r="D12" s="5">
        <v>739.99999999999989</v>
      </c>
      <c r="E12" s="5">
        <v>2420</v>
      </c>
      <c r="F12" s="5">
        <v>2420</v>
      </c>
      <c r="G12" s="5">
        <v>2419.9999999999991</v>
      </c>
      <c r="H12" s="5">
        <v>2419.9999999999991</v>
      </c>
      <c r="I12" s="5">
        <v>2419.9999999999991</v>
      </c>
      <c r="J12" s="5">
        <v>3504.9999999999986</v>
      </c>
      <c r="K12" s="5">
        <v>5174.9999999899992</v>
      </c>
      <c r="L12" s="5">
        <v>5937.4999999999991</v>
      </c>
      <c r="M12" s="5">
        <v>6312.4999999999991</v>
      </c>
      <c r="N12" s="5">
        <v>9801.8399999600024</v>
      </c>
      <c r="O12" s="5">
        <v>10318.839999970003</v>
      </c>
      <c r="P12" s="5">
        <v>10480.839999970003</v>
      </c>
      <c r="Q12" s="5">
        <v>12530.839999970007</v>
      </c>
      <c r="R12" s="5">
        <v>12530.839999970007</v>
      </c>
      <c r="S12" s="5">
        <v>13146.239999960007</v>
      </c>
      <c r="T12" s="5">
        <v>13146.239999960007</v>
      </c>
      <c r="U12" s="5">
        <v>14229.639999960009</v>
      </c>
      <c r="V12" s="5">
        <v>14349.639999960009</v>
      </c>
      <c r="W12" s="5">
        <v>14349.639999960009</v>
      </c>
    </row>
    <row r="13" spans="1:23" s="3" customFormat="1">
      <c r="A13" s="97" t="s">
        <v>249</v>
      </c>
      <c r="B13" s="97"/>
      <c r="C13" s="17">
        <v>-63.481530596571446</v>
      </c>
      <c r="D13" s="17">
        <v>-53.972517728395914</v>
      </c>
      <c r="E13" s="17">
        <v>-65.130184774506546</v>
      </c>
      <c r="F13" s="17">
        <v>1965.8262642505701</v>
      </c>
      <c r="G13" s="17">
        <v>1955.4434691312872</v>
      </c>
      <c r="H13" s="17">
        <v>1948.4437934908253</v>
      </c>
      <c r="I13" s="17">
        <v>1941.6785311195397</v>
      </c>
      <c r="J13" s="17">
        <v>2328.1775298996527</v>
      </c>
      <c r="K13" s="17">
        <v>2324.1775553032739</v>
      </c>
      <c r="L13" s="17">
        <v>2320.3919702259559</v>
      </c>
      <c r="M13" s="17">
        <v>2328.4961287415194</v>
      </c>
      <c r="N13" s="17">
        <v>2340.8438055573247</v>
      </c>
      <c r="O13" s="17">
        <v>2354.7465260483873</v>
      </c>
      <c r="P13" s="17">
        <v>2369.6842291732164</v>
      </c>
      <c r="Q13" s="17">
        <v>2785.0314468375741</v>
      </c>
      <c r="R13" s="17">
        <v>3082.0109559721504</v>
      </c>
      <c r="S13" s="17">
        <v>3813.7641023815422</v>
      </c>
      <c r="T13" s="17">
        <v>4011.4064194676739</v>
      </c>
      <c r="U13" s="17">
        <v>4031.5021671586624</v>
      </c>
      <c r="V13" s="17">
        <v>4637.5883591718875</v>
      </c>
      <c r="W13" s="17">
        <v>7024.9184082787851</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-5.2204490857958845</v>
      </c>
      <c r="O20" s="5">
        <v>0.33895741010411484</v>
      </c>
      <c r="P20" s="5">
        <v>5.4218476513041196</v>
      </c>
      <c r="Q20" s="5">
        <v>10.50056996190412</v>
      </c>
      <c r="R20" s="5">
        <v>14.691718182404117</v>
      </c>
      <c r="S20" s="5">
        <v>19.269683498504115</v>
      </c>
      <c r="T20" s="5">
        <v>24.913369944004117</v>
      </c>
      <c r="U20" s="5">
        <v>31.572167889204117</v>
      </c>
      <c r="V20" s="5">
        <v>331.15506588150413</v>
      </c>
      <c r="W20" s="5">
        <v>334.87995581310406</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6200.0000000000009</v>
      </c>
      <c r="O25" s="5">
        <v>6200.0000000000009</v>
      </c>
      <c r="P25" s="5">
        <v>6200.0000000000009</v>
      </c>
      <c r="Q25" s="5">
        <v>6250.0000000000009</v>
      </c>
      <c r="R25" s="5">
        <v>6250.0000000000009</v>
      </c>
      <c r="S25" s="5">
        <v>6250.0000000000009</v>
      </c>
      <c r="T25" s="5">
        <v>6250.0000000000009</v>
      </c>
      <c r="U25" s="5">
        <v>6250.0000000000009</v>
      </c>
      <c r="V25" s="5">
        <v>6250.0000000000009</v>
      </c>
      <c r="W25" s="5">
        <v>6250.0000000000009</v>
      </c>
    </row>
    <row r="26" spans="1:23" s="3" customFormat="1">
      <c r="A26" s="97" t="s">
        <v>249</v>
      </c>
      <c r="B26" s="97"/>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2037.8062621767247</v>
      </c>
      <c r="O26" s="17">
        <v>2043.680870594862</v>
      </c>
      <c r="P26" s="17">
        <v>2050.1986249109441</v>
      </c>
      <c r="Q26" s="17">
        <v>2055.2642707471432</v>
      </c>
      <c r="R26" s="17">
        <v>2060.2302577484629</v>
      </c>
      <c r="S26" s="17">
        <v>2065.8834317701612</v>
      </c>
      <c r="T26" s="17">
        <v>2072.7608139945864</v>
      </c>
      <c r="U26" s="17">
        <v>2080.1297050923731</v>
      </c>
      <c r="V26" s="17">
        <v>2380.6209479370764</v>
      </c>
      <c r="W26" s="17">
        <v>2384.9837912628582</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195.10915652003044</v>
      </c>
      <c r="U33" s="5">
        <v>198.53513512413045</v>
      </c>
      <c r="V33" s="5">
        <v>498.38475377853047</v>
      </c>
      <c r="W33" s="5">
        <v>500.42157307373049</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2614.0000000099999</v>
      </c>
      <c r="R38" s="5">
        <v>2614.0000000099999</v>
      </c>
      <c r="S38" s="5">
        <v>2700.40000001</v>
      </c>
      <c r="T38" s="5">
        <v>2700.40000001</v>
      </c>
      <c r="U38" s="5">
        <v>2843.8000000100001</v>
      </c>
      <c r="V38" s="5">
        <v>2843.8000000100001</v>
      </c>
      <c r="W38" s="5">
        <v>2843.8000000100001</v>
      </c>
    </row>
    <row r="39" spans="1:23" s="3" customFormat="1">
      <c r="A39" s="97" t="s">
        <v>249</v>
      </c>
      <c r="B39" s="97"/>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233.24724850516694</v>
      </c>
      <c r="U39" s="17">
        <v>239.16712532720643</v>
      </c>
      <c r="V39" s="17">
        <v>540.42093919020158</v>
      </c>
      <c r="W39" s="17">
        <v>543.42034395919359</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0.38651868503762188</v>
      </c>
      <c r="O46" s="5">
        <v>3.7499391637376238</v>
      </c>
      <c r="P46" s="5">
        <v>6.6470118919376215</v>
      </c>
      <c r="Q46" s="5">
        <v>9.6156138289376241</v>
      </c>
      <c r="R46" s="5">
        <v>12.046564363837623</v>
      </c>
      <c r="S46" s="5">
        <v>14.817233166237623</v>
      </c>
      <c r="T46" s="5">
        <v>18.360107293937624</v>
      </c>
      <c r="U46" s="5">
        <v>22.677187716637619</v>
      </c>
      <c r="V46" s="5">
        <v>25.301101058037624</v>
      </c>
      <c r="W46" s="5">
        <v>385.93204791753755</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146</v>
      </c>
      <c r="B50" s="6" t="s">
        <v>133</v>
      </c>
      <c r="C50" s="5">
        <v>0</v>
      </c>
      <c r="D50" s="5">
        <v>85</v>
      </c>
      <c r="E50" s="5">
        <v>85</v>
      </c>
      <c r="F50" s="5">
        <v>85</v>
      </c>
      <c r="G50" s="5">
        <v>85</v>
      </c>
      <c r="H50" s="5">
        <v>85</v>
      </c>
      <c r="I50" s="5">
        <v>85</v>
      </c>
      <c r="J50" s="5">
        <v>835</v>
      </c>
      <c r="K50" s="5">
        <v>835</v>
      </c>
      <c r="L50" s="5">
        <v>835</v>
      </c>
      <c r="M50" s="5">
        <v>1585</v>
      </c>
      <c r="N50" s="5">
        <v>1585</v>
      </c>
      <c r="O50" s="5">
        <v>1585</v>
      </c>
      <c r="P50" s="5">
        <v>1585</v>
      </c>
      <c r="Q50" s="5">
        <v>3450</v>
      </c>
      <c r="R50" s="5">
        <v>3450</v>
      </c>
      <c r="S50" s="5">
        <v>3450</v>
      </c>
      <c r="T50" s="5">
        <v>3450</v>
      </c>
      <c r="U50" s="5">
        <v>3450</v>
      </c>
      <c r="V50" s="5">
        <v>3450</v>
      </c>
      <c r="W50" s="5">
        <v>3450</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-100.88595618672517</v>
      </c>
      <c r="O52" s="17">
        <v>-97.532848278447418</v>
      </c>
      <c r="P52" s="17">
        <v>-94.458374427147589</v>
      </c>
      <c r="Q52" s="17">
        <v>-91.24462325984733</v>
      </c>
      <c r="R52" s="17">
        <v>-87.797174189792443</v>
      </c>
      <c r="S52" s="17">
        <v>-84.482247691516633</v>
      </c>
      <c r="T52" s="17">
        <v>-80.792069546349211</v>
      </c>
      <c r="U52" s="17">
        <v>-75.179148440942996</v>
      </c>
      <c r="V52" s="17">
        <v>-71.694374444384351</v>
      </c>
      <c r="W52" s="17">
        <v>289.74933086153851</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204.35121426000001</v>
      </c>
      <c r="S57" s="5">
        <v>254.20728647999999</v>
      </c>
      <c r="T57" s="5">
        <v>254.20728647999999</v>
      </c>
      <c r="U57" s="5">
        <v>254.20728647999999</v>
      </c>
      <c r="V57" s="5">
        <v>254.20728647999999</v>
      </c>
      <c r="W57" s="5">
        <v>254.20728647999999</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-15.82770351702354</v>
      </c>
      <c r="M59" s="5">
        <v>-15.892778548923541</v>
      </c>
      <c r="N59" s="5">
        <v>-14.746217916623539</v>
      </c>
      <c r="O59" s="5">
        <v>-13.58994578852354</v>
      </c>
      <c r="P59" s="5">
        <v>-12.454297390823545</v>
      </c>
      <c r="Q59" s="5">
        <v>-11.363102379523543</v>
      </c>
      <c r="R59" s="5">
        <v>-10.341260760023541</v>
      </c>
      <c r="S59" s="5">
        <v>340.14715249997641</v>
      </c>
      <c r="T59" s="5">
        <v>340.99756484697639</v>
      </c>
      <c r="U59" s="5">
        <v>341.76582752207639</v>
      </c>
      <c r="V59" s="5">
        <v>342.3978363978764</v>
      </c>
      <c r="W59" s="5">
        <v>2360.2373469919762</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401.47883402999997</v>
      </c>
      <c r="R60" s="5">
        <v>481.22903110999999</v>
      </c>
      <c r="S60" s="5">
        <v>799.28550706999999</v>
      </c>
      <c r="T60" s="5">
        <v>799.28550706999999</v>
      </c>
      <c r="U60" s="5">
        <v>799.28550706999999</v>
      </c>
      <c r="V60" s="5">
        <v>799.28550706999999</v>
      </c>
      <c r="W60" s="5">
        <v>799.28550706999999</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97" t="s">
        <v>249</v>
      </c>
      <c r="B65" s="97"/>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-15.295980757956041</v>
      </c>
      <c r="M65" s="17">
        <v>-15.064708026940085</v>
      </c>
      <c r="N65" s="17">
        <v>-13.849948656687641</v>
      </c>
      <c r="O65" s="17">
        <v>-12.987282835505372</v>
      </c>
      <c r="P65" s="17">
        <v>-11.625801124788172</v>
      </c>
      <c r="Q65" s="17">
        <v>390.95623684198006</v>
      </c>
      <c r="R65" s="17">
        <v>676.43600256651212</v>
      </c>
      <c r="S65" s="17">
        <v>1395.1806594601865</v>
      </c>
      <c r="T65" s="17">
        <v>1396.0367099640841</v>
      </c>
      <c r="U65" s="17">
        <v>1396.8867958400747</v>
      </c>
      <c r="V65" s="17">
        <v>1397.6230335056366</v>
      </c>
      <c r="W65" s="17">
        <v>3415.9047181632714</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390.00000000000006</v>
      </c>
      <c r="K71" s="5">
        <v>390.00000000000006</v>
      </c>
      <c r="L71" s="5">
        <v>390.00000000000006</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148</v>
      </c>
      <c r="B76" s="6" t="s">
        <v>133</v>
      </c>
      <c r="C76" s="5">
        <v>0</v>
      </c>
      <c r="D76" s="5">
        <v>0</v>
      </c>
      <c r="E76" s="5">
        <v>0</v>
      </c>
      <c r="F76" s="5">
        <v>0</v>
      </c>
      <c r="G76" s="5">
        <v>0</v>
      </c>
      <c r="H76" s="5">
        <v>0</v>
      </c>
      <c r="I76" s="5">
        <v>0</v>
      </c>
      <c r="J76" s="5">
        <v>750</v>
      </c>
      <c r="K76" s="5">
        <v>750</v>
      </c>
      <c r="L76" s="5">
        <v>750</v>
      </c>
      <c r="M76" s="5">
        <v>1500</v>
      </c>
      <c r="N76" s="5">
        <v>1500</v>
      </c>
      <c r="O76" s="5">
        <v>1500</v>
      </c>
      <c r="P76" s="5">
        <v>1500</v>
      </c>
      <c r="Q76" s="5">
        <v>1500</v>
      </c>
      <c r="R76" s="5">
        <v>1500</v>
      </c>
      <c r="S76" s="5">
        <v>1500</v>
      </c>
      <c r="T76" s="5">
        <v>1500</v>
      </c>
      <c r="U76" s="5">
        <v>1500</v>
      </c>
      <c r="V76" s="5">
        <v>1500</v>
      </c>
      <c r="W76" s="5">
        <v>1500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97" t="s">
        <v>249</v>
      </c>
      <c r="B78" s="97"/>
      <c r="C78" s="17">
        <v>0.14692604333539228</v>
      </c>
      <c r="D78" s="17">
        <v>3.752819907433036E-3</v>
      </c>
      <c r="E78" s="17">
        <v>-0.21426751240173414</v>
      </c>
      <c r="F78" s="17">
        <v>-0.45262013010067759</v>
      </c>
      <c r="G78" s="17">
        <v>-0.69529594184864418</v>
      </c>
      <c r="H78" s="17">
        <v>-0.87890050472733261</v>
      </c>
      <c r="I78" s="17">
        <v>-1.7157515977064446</v>
      </c>
      <c r="J78" s="17">
        <v>388.61945401847618</v>
      </c>
      <c r="K78" s="17">
        <v>388.90324645883277</v>
      </c>
      <c r="L78" s="17">
        <v>388.7530755572098</v>
      </c>
      <c r="M78" s="17">
        <v>388.82142575878333</v>
      </c>
      <c r="N78" s="17">
        <v>388.94139323660573</v>
      </c>
      <c r="O78" s="17">
        <v>389.15905741886991</v>
      </c>
      <c r="P78" s="17">
        <v>389.3868859323245</v>
      </c>
      <c r="Q78" s="17">
        <v>389.40109199688885</v>
      </c>
      <c r="R78" s="17">
        <v>389.62701253435432</v>
      </c>
      <c r="S78" s="17">
        <v>389.88192813130047</v>
      </c>
      <c r="T78" s="17">
        <v>390.15371655018572</v>
      </c>
      <c r="U78" s="17">
        <v>390.49768933995142</v>
      </c>
      <c r="V78" s="17">
        <v>390.61781298335706</v>
      </c>
      <c r="W78" s="17">
        <v>390.8602240319222</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115</v>
      </c>
      <c r="J14" s="5">
        <v>115</v>
      </c>
      <c r="K14" s="5">
        <v>115</v>
      </c>
      <c r="L14" s="5">
        <v>115</v>
      </c>
      <c r="M14" s="5">
        <v>115</v>
      </c>
      <c r="N14" s="5">
        <v>115</v>
      </c>
      <c r="O14" s="5">
        <v>115</v>
      </c>
      <c r="P14" s="5">
        <v>115</v>
      </c>
      <c r="Q14" s="5">
        <v>115</v>
      </c>
      <c r="R14" s="5">
        <v>211.26342971</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150</v>
      </c>
      <c r="K15" s="5">
        <v>150</v>
      </c>
      <c r="L15" s="5">
        <v>150</v>
      </c>
      <c r="M15" s="5">
        <v>150</v>
      </c>
      <c r="N15" s="5">
        <v>150</v>
      </c>
      <c r="O15" s="5">
        <v>487.66693394999999</v>
      </c>
      <c r="P15" s="5">
        <v>487.66693394999999</v>
      </c>
      <c r="Q15" s="5">
        <v>487.66693394999999</v>
      </c>
      <c r="R15" s="5">
        <v>487.66693394999999</v>
      </c>
      <c r="S15" s="5">
        <v>557.36483301999999</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200</v>
      </c>
      <c r="H24" s="5">
        <v>241</v>
      </c>
      <c r="I24" s="5">
        <v>241</v>
      </c>
      <c r="J24" s="5">
        <v>241</v>
      </c>
      <c r="K24" s="5">
        <v>241</v>
      </c>
      <c r="L24" s="5">
        <v>241</v>
      </c>
      <c r="M24" s="5">
        <v>241</v>
      </c>
      <c r="N24" s="5">
        <v>241</v>
      </c>
      <c r="O24" s="5">
        <v>241</v>
      </c>
      <c r="P24" s="5">
        <v>241</v>
      </c>
      <c r="Q24" s="5">
        <v>241</v>
      </c>
      <c r="R24" s="5">
        <v>241</v>
      </c>
      <c r="S24" s="5">
        <v>241</v>
      </c>
      <c r="T24" s="5">
        <v>241</v>
      </c>
      <c r="U24" s="5">
        <v>241</v>
      </c>
      <c r="V24" s="5">
        <v>241</v>
      </c>
      <c r="W24" s="5">
        <v>241</v>
      </c>
      <c r="X24" s="5">
        <v>241</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59</v>
      </c>
      <c r="I27" s="5">
        <v>159</v>
      </c>
      <c r="J27" s="5">
        <v>259</v>
      </c>
      <c r="K27" s="5">
        <v>359</v>
      </c>
      <c r="L27" s="5">
        <v>459</v>
      </c>
      <c r="M27" s="5">
        <v>459</v>
      </c>
      <c r="N27" s="5">
        <v>459</v>
      </c>
      <c r="O27" s="5">
        <v>459</v>
      </c>
      <c r="P27" s="5">
        <v>459</v>
      </c>
      <c r="Q27" s="5">
        <v>459</v>
      </c>
      <c r="R27" s="5">
        <v>459</v>
      </c>
      <c r="S27" s="5">
        <v>459</v>
      </c>
      <c r="T27" s="5">
        <v>459</v>
      </c>
      <c r="U27" s="5">
        <v>459</v>
      </c>
      <c r="V27" s="5">
        <v>459</v>
      </c>
      <c r="W27" s="5">
        <v>459</v>
      </c>
      <c r="X27" s="5">
        <v>459</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40</v>
      </c>
      <c r="U32" s="5">
        <v>40</v>
      </c>
      <c r="V32" s="5">
        <v>40</v>
      </c>
      <c r="W32" s="5">
        <v>40</v>
      </c>
      <c r="X32" s="5">
        <v>40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268.17887939000002</v>
      </c>
      <c r="S34" s="5">
        <v>268.17887939000002</v>
      </c>
      <c r="T34" s="5">
        <v>960</v>
      </c>
      <c r="U34" s="5">
        <v>960</v>
      </c>
      <c r="V34" s="5">
        <v>960</v>
      </c>
      <c r="W34" s="5">
        <v>960</v>
      </c>
      <c r="X34" s="5">
        <v>960</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98" t="s">
        <v>227</v>
      </c>
      <c r="B41" s="98"/>
      <c r="C41" s="86"/>
      <c r="D41" s="55">
        <v>0</v>
      </c>
      <c r="E41" s="55">
        <v>790</v>
      </c>
      <c r="F41" s="55">
        <v>790</v>
      </c>
      <c r="G41" s="55">
        <v>990</v>
      </c>
      <c r="H41" s="55">
        <v>1090</v>
      </c>
      <c r="I41" s="55">
        <v>1190</v>
      </c>
      <c r="J41" s="55">
        <v>1290</v>
      </c>
      <c r="K41" s="55">
        <v>1390</v>
      </c>
      <c r="L41" s="55">
        <v>1490</v>
      </c>
      <c r="M41" s="55">
        <v>1490</v>
      </c>
      <c r="N41" s="55">
        <v>1490</v>
      </c>
      <c r="O41" s="55">
        <v>1827.6669339499999</v>
      </c>
      <c r="P41" s="55">
        <v>1827.6669339499999</v>
      </c>
      <c r="Q41" s="55">
        <v>1827.6669339499999</v>
      </c>
      <c r="R41" s="55">
        <v>2192.1092430500003</v>
      </c>
      <c r="S41" s="55">
        <v>2350.5437124099999</v>
      </c>
      <c r="T41" s="55">
        <v>3425</v>
      </c>
      <c r="U41" s="55">
        <v>3425</v>
      </c>
      <c r="V41" s="55">
        <v>3480</v>
      </c>
      <c r="W41" s="55">
        <v>3480</v>
      </c>
      <c r="X41" s="55">
        <v>3480</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297.75568220999997</v>
      </c>
      <c r="W45" s="5">
        <v>586.75089233000006</v>
      </c>
      <c r="X45" s="5">
        <v>600</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Z51" s="64"/>
    </row>
    <row r="52" spans="1:26">
      <c r="A52" s="54" t="s">
        <v>145</v>
      </c>
      <c r="B52" s="54" t="s">
        <v>170</v>
      </c>
      <c r="C52" s="54" t="s">
        <v>171</v>
      </c>
      <c r="D52" s="5">
        <v>0</v>
      </c>
      <c r="E52" s="5">
        <v>500</v>
      </c>
      <c r="F52" s="5">
        <v>500</v>
      </c>
      <c r="G52" s="5">
        <v>500</v>
      </c>
      <c r="H52" s="5">
        <v>500</v>
      </c>
      <c r="I52" s="5">
        <v>500</v>
      </c>
      <c r="J52" s="5">
        <v>500</v>
      </c>
      <c r="K52" s="5">
        <v>500</v>
      </c>
      <c r="L52" s="5">
        <v>500</v>
      </c>
      <c r="M52" s="5">
        <v>500</v>
      </c>
      <c r="N52" s="5">
        <v>500</v>
      </c>
      <c r="O52" s="5">
        <v>500</v>
      </c>
      <c r="P52" s="5">
        <v>500</v>
      </c>
      <c r="Q52" s="5">
        <v>500</v>
      </c>
      <c r="R52" s="5">
        <v>500</v>
      </c>
      <c r="S52" s="5">
        <v>500</v>
      </c>
      <c r="T52" s="5">
        <v>500</v>
      </c>
      <c r="U52" s="5">
        <v>500</v>
      </c>
      <c r="V52" s="5">
        <v>500</v>
      </c>
      <c r="W52" s="5">
        <v>500</v>
      </c>
      <c r="X52" s="5">
        <v>500</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227</v>
      </c>
      <c r="F56" s="5">
        <v>227</v>
      </c>
      <c r="G56" s="5">
        <v>227</v>
      </c>
      <c r="H56" s="5">
        <v>227</v>
      </c>
      <c r="I56" s="5">
        <v>227</v>
      </c>
      <c r="J56" s="5">
        <v>227</v>
      </c>
      <c r="K56" s="5">
        <v>227</v>
      </c>
      <c r="L56" s="5">
        <v>227</v>
      </c>
      <c r="M56" s="5">
        <v>227</v>
      </c>
      <c r="N56" s="5">
        <v>227</v>
      </c>
      <c r="O56" s="5">
        <v>227</v>
      </c>
      <c r="P56" s="5">
        <v>227</v>
      </c>
      <c r="Q56" s="5">
        <v>227</v>
      </c>
      <c r="R56" s="5">
        <v>227</v>
      </c>
      <c r="S56" s="5">
        <v>227</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209</v>
      </c>
      <c r="J64" s="5">
        <v>209</v>
      </c>
      <c r="K64" s="5">
        <v>209</v>
      </c>
      <c r="L64" s="5">
        <v>209</v>
      </c>
      <c r="M64" s="5">
        <v>209</v>
      </c>
      <c r="N64" s="5">
        <v>209</v>
      </c>
      <c r="O64" s="5">
        <v>209</v>
      </c>
      <c r="P64" s="5">
        <v>209</v>
      </c>
      <c r="Q64" s="5">
        <v>209</v>
      </c>
      <c r="R64" s="5">
        <v>209</v>
      </c>
      <c r="S64" s="5">
        <v>209</v>
      </c>
      <c r="T64" s="5">
        <v>209</v>
      </c>
      <c r="U64" s="5">
        <v>209</v>
      </c>
      <c r="V64" s="5">
        <v>209</v>
      </c>
      <c r="W64" s="5">
        <v>209</v>
      </c>
      <c r="X64" s="5">
        <v>209</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422.72422038000002</v>
      </c>
      <c r="L65" s="5">
        <v>712.73874999999998</v>
      </c>
      <c r="M65" s="5">
        <v>712.73874999999998</v>
      </c>
      <c r="N65" s="5">
        <v>712.73874999999998</v>
      </c>
      <c r="O65" s="5">
        <v>712.73874999999998</v>
      </c>
      <c r="P65" s="5">
        <v>712.73874999999998</v>
      </c>
      <c r="Q65" s="5">
        <v>712.73874999999998</v>
      </c>
      <c r="R65" s="5">
        <v>712.73874999999998</v>
      </c>
      <c r="S65" s="5">
        <v>712.73874999999998</v>
      </c>
      <c r="T65" s="5">
        <v>712.73874999999998</v>
      </c>
      <c r="U65" s="5">
        <v>712.73874999999998</v>
      </c>
      <c r="V65" s="5">
        <v>712.73874999999998</v>
      </c>
      <c r="W65" s="5">
        <v>712.73874999999998</v>
      </c>
      <c r="X65" s="5">
        <v>712.73874999999998</v>
      </c>
      <c r="Z65" s="64"/>
    </row>
    <row r="66" spans="1:26">
      <c r="A66" s="54" t="s">
        <v>146</v>
      </c>
      <c r="B66" s="54" t="s">
        <v>198</v>
      </c>
      <c r="C66" s="54" t="s">
        <v>199</v>
      </c>
      <c r="D66" s="5">
        <v>0</v>
      </c>
      <c r="E66" s="5">
        <v>0</v>
      </c>
      <c r="F66" s="5">
        <v>0</v>
      </c>
      <c r="G66" s="5">
        <v>139.80000000000001</v>
      </c>
      <c r="H66" s="5">
        <v>459.8</v>
      </c>
      <c r="I66" s="5">
        <v>779.8</v>
      </c>
      <c r="J66" s="5">
        <v>788.78547037999999</v>
      </c>
      <c r="K66" s="5">
        <v>837.26125000000002</v>
      </c>
      <c r="L66" s="5">
        <v>837.26125000000002</v>
      </c>
      <c r="M66" s="5">
        <v>837.26125000000002</v>
      </c>
      <c r="N66" s="5">
        <v>837.26125000000002</v>
      </c>
      <c r="O66" s="5">
        <v>837.26125000000002</v>
      </c>
      <c r="P66" s="5">
        <v>837.26125000000002</v>
      </c>
      <c r="Q66" s="5">
        <v>837.26125000000002</v>
      </c>
      <c r="R66" s="5">
        <v>837.26125000000002</v>
      </c>
      <c r="S66" s="5">
        <v>837.26125000000002</v>
      </c>
      <c r="T66" s="5">
        <v>837.26125000000002</v>
      </c>
      <c r="U66" s="5">
        <v>837.26125000000002</v>
      </c>
      <c r="V66" s="5">
        <v>837.26125000000002</v>
      </c>
      <c r="W66" s="5">
        <v>837.26125000000002</v>
      </c>
      <c r="X66" s="5">
        <v>837.26125000000002</v>
      </c>
      <c r="Z66" s="64"/>
    </row>
    <row r="67" spans="1:26">
      <c r="A67" s="54" t="s">
        <v>146</v>
      </c>
      <c r="B67" s="54" t="s">
        <v>200</v>
      </c>
      <c r="C67" s="54" t="s">
        <v>201</v>
      </c>
      <c r="D67" s="5">
        <v>0</v>
      </c>
      <c r="E67" s="5">
        <v>0</v>
      </c>
      <c r="F67" s="5">
        <v>0</v>
      </c>
      <c r="G67" s="5">
        <v>0</v>
      </c>
      <c r="H67" s="5">
        <v>0</v>
      </c>
      <c r="I67" s="5">
        <v>0</v>
      </c>
      <c r="J67" s="5">
        <v>311.01452962000002</v>
      </c>
      <c r="K67" s="5">
        <v>311.01452962000002</v>
      </c>
      <c r="L67" s="5">
        <v>341</v>
      </c>
      <c r="M67" s="5">
        <v>341</v>
      </c>
      <c r="N67" s="5">
        <v>341</v>
      </c>
      <c r="O67" s="5">
        <v>341</v>
      </c>
      <c r="P67" s="5">
        <v>341</v>
      </c>
      <c r="Q67" s="5">
        <v>341</v>
      </c>
      <c r="R67" s="5">
        <v>341</v>
      </c>
      <c r="S67" s="5">
        <v>341</v>
      </c>
      <c r="T67" s="5">
        <v>341</v>
      </c>
      <c r="U67" s="5">
        <v>341</v>
      </c>
      <c r="V67" s="5">
        <v>341</v>
      </c>
      <c r="W67" s="5">
        <v>341</v>
      </c>
      <c r="X67" s="5">
        <v>341</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148</v>
      </c>
      <c r="B79" s="54" t="s">
        <v>224</v>
      </c>
      <c r="C79" s="54" t="s">
        <v>225</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c r="Z79" s="64"/>
    </row>
    <row r="80" spans="1:26">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98" t="s">
        <v>227</v>
      </c>
      <c r="B81" s="98"/>
      <c r="C81" s="86"/>
      <c r="D81" s="55">
        <v>0</v>
      </c>
      <c r="E81" s="55">
        <v>1087.2</v>
      </c>
      <c r="F81" s="55">
        <v>1087.2</v>
      </c>
      <c r="G81" s="55">
        <v>1227</v>
      </c>
      <c r="H81" s="55">
        <v>1547</v>
      </c>
      <c r="I81" s="55">
        <v>1867</v>
      </c>
      <c r="J81" s="55">
        <v>2187</v>
      </c>
      <c r="K81" s="55">
        <v>2507</v>
      </c>
      <c r="L81" s="55">
        <v>2827</v>
      </c>
      <c r="M81" s="55">
        <v>2827</v>
      </c>
      <c r="N81" s="55">
        <v>2827</v>
      </c>
      <c r="O81" s="55">
        <v>2827</v>
      </c>
      <c r="P81" s="55">
        <v>2827</v>
      </c>
      <c r="Q81" s="55">
        <v>2827</v>
      </c>
      <c r="R81" s="55">
        <v>2827</v>
      </c>
      <c r="S81" s="55">
        <v>2827</v>
      </c>
      <c r="T81" s="55">
        <v>2828</v>
      </c>
      <c r="U81" s="55">
        <v>2828</v>
      </c>
      <c r="V81" s="55">
        <v>3125.75568221</v>
      </c>
      <c r="W81" s="55">
        <v>3614.7508923300002</v>
      </c>
      <c r="X81" s="55">
        <v>3628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55</v>
      </c>
      <c r="I87" s="5">
        <v>55</v>
      </c>
      <c r="J87" s="5">
        <v>55</v>
      </c>
      <c r="K87" s="5">
        <v>55</v>
      </c>
      <c r="L87" s="5">
        <v>55</v>
      </c>
      <c r="M87" s="5">
        <v>55</v>
      </c>
      <c r="N87" s="5">
        <v>55</v>
      </c>
      <c r="O87" s="5">
        <v>55</v>
      </c>
      <c r="P87" s="5">
        <v>55</v>
      </c>
      <c r="Q87" s="5">
        <v>55</v>
      </c>
      <c r="R87" s="5">
        <v>55</v>
      </c>
      <c r="S87" s="5">
        <v>55</v>
      </c>
      <c r="T87" s="5">
        <v>55</v>
      </c>
      <c r="U87" s="5">
        <v>55</v>
      </c>
      <c r="V87" s="5">
        <v>352.75568220999997</v>
      </c>
      <c r="W87" s="5">
        <v>641.75089233000006</v>
      </c>
      <c r="X87" s="5">
        <v>655</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0</v>
      </c>
      <c r="J92" s="5">
        <v>0</v>
      </c>
      <c r="K92" s="5">
        <v>0</v>
      </c>
      <c r="L92" s="5">
        <v>0</v>
      </c>
      <c r="M92" s="5">
        <v>0</v>
      </c>
      <c r="N92" s="5">
        <v>0</v>
      </c>
      <c r="O92" s="5">
        <v>0</v>
      </c>
      <c r="P92" s="5">
        <v>0</v>
      </c>
      <c r="Q92" s="5">
        <v>0</v>
      </c>
      <c r="R92" s="5">
        <v>0</v>
      </c>
      <c r="S92" s="5">
        <v>0</v>
      </c>
      <c r="T92" s="5">
        <v>0</v>
      </c>
      <c r="U92" s="5">
        <v>0</v>
      </c>
      <c r="V92" s="5">
        <v>0</v>
      </c>
      <c r="W92" s="5">
        <v>0</v>
      </c>
      <c r="X92" s="5">
        <v>0</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0</v>
      </c>
      <c r="S93" s="5">
        <v>0</v>
      </c>
      <c r="T93" s="5">
        <v>0</v>
      </c>
      <c r="U93" s="5">
        <v>0</v>
      </c>
      <c r="V93" s="5">
        <v>0</v>
      </c>
      <c r="W93" s="5">
        <v>0</v>
      </c>
      <c r="X93" s="5">
        <v>0</v>
      </c>
      <c r="Z93" s="64"/>
    </row>
    <row r="94" spans="1:26">
      <c r="A94" s="54" t="s">
        <v>145</v>
      </c>
      <c r="B94" s="54" t="s">
        <v>170</v>
      </c>
      <c r="C94" s="54" t="s">
        <v>171</v>
      </c>
      <c r="D94" s="5">
        <v>0</v>
      </c>
      <c r="E94" s="5">
        <v>500</v>
      </c>
      <c r="F94" s="5">
        <v>500</v>
      </c>
      <c r="G94" s="5">
        <v>500</v>
      </c>
      <c r="H94" s="5">
        <v>500</v>
      </c>
      <c r="I94" s="5">
        <v>500</v>
      </c>
      <c r="J94" s="5">
        <v>500</v>
      </c>
      <c r="K94" s="5">
        <v>500</v>
      </c>
      <c r="L94" s="5">
        <v>500</v>
      </c>
      <c r="M94" s="5">
        <v>500</v>
      </c>
      <c r="N94" s="5">
        <v>500</v>
      </c>
      <c r="O94" s="5">
        <v>500</v>
      </c>
      <c r="P94" s="5">
        <v>500</v>
      </c>
      <c r="Q94" s="5">
        <v>500</v>
      </c>
      <c r="R94" s="5">
        <v>500</v>
      </c>
      <c r="S94" s="5">
        <v>500</v>
      </c>
      <c r="T94" s="5">
        <v>500</v>
      </c>
      <c r="U94" s="5">
        <v>500</v>
      </c>
      <c r="V94" s="5">
        <v>500</v>
      </c>
      <c r="W94" s="5">
        <v>500</v>
      </c>
      <c r="X94" s="5">
        <v>500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115</v>
      </c>
      <c r="J96" s="5">
        <v>115</v>
      </c>
      <c r="K96" s="5">
        <v>115</v>
      </c>
      <c r="L96" s="5">
        <v>115</v>
      </c>
      <c r="M96" s="5">
        <v>115</v>
      </c>
      <c r="N96" s="5">
        <v>115</v>
      </c>
      <c r="O96" s="5">
        <v>115</v>
      </c>
      <c r="P96" s="5">
        <v>115</v>
      </c>
      <c r="Q96" s="5">
        <v>115</v>
      </c>
      <c r="R96" s="5">
        <v>211.26342971</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150</v>
      </c>
      <c r="K97" s="5">
        <v>150</v>
      </c>
      <c r="L97" s="5">
        <v>150</v>
      </c>
      <c r="M97" s="5">
        <v>150</v>
      </c>
      <c r="N97" s="5">
        <v>150</v>
      </c>
      <c r="O97" s="5">
        <v>487.66693394999999</v>
      </c>
      <c r="P97" s="5">
        <v>487.66693394999999</v>
      </c>
      <c r="Q97" s="5">
        <v>487.66693394999999</v>
      </c>
      <c r="R97" s="5">
        <v>487.66693394999999</v>
      </c>
      <c r="S97" s="5">
        <v>557.36483301999999</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227</v>
      </c>
      <c r="M98" s="5">
        <v>227</v>
      </c>
      <c r="N98" s="5">
        <v>227</v>
      </c>
      <c r="O98" s="5">
        <v>227</v>
      </c>
      <c r="P98" s="5">
        <v>227</v>
      </c>
      <c r="Q98" s="5">
        <v>227</v>
      </c>
      <c r="R98" s="5">
        <v>227</v>
      </c>
      <c r="S98" s="5">
        <v>227</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0</v>
      </c>
      <c r="P103" s="5">
        <v>0</v>
      </c>
      <c r="Q103" s="5">
        <v>0</v>
      </c>
      <c r="R103" s="5">
        <v>0</v>
      </c>
      <c r="S103" s="5">
        <v>0</v>
      </c>
      <c r="T103" s="5">
        <v>0</v>
      </c>
      <c r="U103" s="5">
        <v>0</v>
      </c>
      <c r="V103" s="5">
        <v>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409</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422.72422038000002</v>
      </c>
      <c r="L107" s="5">
        <v>712.73874999999998</v>
      </c>
      <c r="M107" s="5">
        <v>712.73874999999998</v>
      </c>
      <c r="N107" s="5">
        <v>712.73874999999998</v>
      </c>
      <c r="O107" s="5">
        <v>712.73874999999998</v>
      </c>
      <c r="P107" s="5">
        <v>712.73874999999998</v>
      </c>
      <c r="Q107" s="5">
        <v>712.73874999999998</v>
      </c>
      <c r="R107" s="5">
        <v>712.73874999999998</v>
      </c>
      <c r="S107" s="5">
        <v>712.73874999999998</v>
      </c>
      <c r="T107" s="5">
        <v>712.73874999999998</v>
      </c>
      <c r="U107" s="5">
        <v>712.73874999999998</v>
      </c>
      <c r="V107" s="5">
        <v>712.73874999999998</v>
      </c>
      <c r="W107" s="5">
        <v>712.73874999999998</v>
      </c>
      <c r="X107" s="5">
        <v>712.73874999999998</v>
      </c>
      <c r="Z107" s="64"/>
    </row>
    <row r="108" spans="1:26">
      <c r="A108" s="54" t="s">
        <v>146</v>
      </c>
      <c r="B108" s="54" t="s">
        <v>198</v>
      </c>
      <c r="C108" s="54" t="s">
        <v>199</v>
      </c>
      <c r="D108" s="5">
        <v>0</v>
      </c>
      <c r="E108" s="5">
        <v>0</v>
      </c>
      <c r="F108" s="5">
        <v>0</v>
      </c>
      <c r="G108" s="5">
        <v>139.80000000000001</v>
      </c>
      <c r="H108" s="5">
        <v>459.8</v>
      </c>
      <c r="I108" s="5">
        <v>779.8</v>
      </c>
      <c r="J108" s="5">
        <v>788.78547037999999</v>
      </c>
      <c r="K108" s="5">
        <v>837.26125000000002</v>
      </c>
      <c r="L108" s="5">
        <v>837.26125000000002</v>
      </c>
      <c r="M108" s="5">
        <v>837.26125000000002</v>
      </c>
      <c r="N108" s="5">
        <v>837.26125000000002</v>
      </c>
      <c r="O108" s="5">
        <v>837.26125000000002</v>
      </c>
      <c r="P108" s="5">
        <v>837.26125000000002</v>
      </c>
      <c r="Q108" s="5">
        <v>837.26125000000002</v>
      </c>
      <c r="R108" s="5">
        <v>837.26125000000002</v>
      </c>
      <c r="S108" s="5">
        <v>837.26125000000002</v>
      </c>
      <c r="T108" s="5">
        <v>837.26125000000002</v>
      </c>
      <c r="U108" s="5">
        <v>837.26125000000002</v>
      </c>
      <c r="V108" s="5">
        <v>837.26125000000002</v>
      </c>
      <c r="W108" s="5">
        <v>837.26125000000002</v>
      </c>
      <c r="X108" s="5">
        <v>837.26125000000002</v>
      </c>
      <c r="Z108" s="64"/>
    </row>
    <row r="109" spans="1:26">
      <c r="A109" s="54" t="s">
        <v>146</v>
      </c>
      <c r="B109" s="54" t="s">
        <v>200</v>
      </c>
      <c r="C109" s="54" t="s">
        <v>201</v>
      </c>
      <c r="D109" s="5">
        <v>0</v>
      </c>
      <c r="E109" s="5">
        <v>0</v>
      </c>
      <c r="F109" s="5">
        <v>0</v>
      </c>
      <c r="G109" s="5">
        <v>0</v>
      </c>
      <c r="H109" s="5">
        <v>59</v>
      </c>
      <c r="I109" s="5">
        <v>159</v>
      </c>
      <c r="J109" s="5">
        <v>570.01452962000008</v>
      </c>
      <c r="K109" s="5">
        <v>670.01452962000008</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40</v>
      </c>
      <c r="U114" s="5">
        <v>40</v>
      </c>
      <c r="V114" s="5">
        <v>40</v>
      </c>
      <c r="W114" s="5">
        <v>40</v>
      </c>
      <c r="X114" s="5">
        <v>40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0</v>
      </c>
      <c r="N116" s="5">
        <v>0</v>
      </c>
      <c r="O116" s="5">
        <v>0</v>
      </c>
      <c r="P116" s="5">
        <v>0</v>
      </c>
      <c r="Q116" s="5">
        <v>0</v>
      </c>
      <c r="R116" s="5">
        <v>268.17887939000002</v>
      </c>
      <c r="S116" s="5">
        <v>268.17887939000002</v>
      </c>
      <c r="T116" s="5">
        <v>960</v>
      </c>
      <c r="U116" s="5">
        <v>960</v>
      </c>
      <c r="V116" s="5">
        <v>960</v>
      </c>
      <c r="W116" s="5">
        <v>960</v>
      </c>
      <c r="X116" s="5">
        <v>960</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148</v>
      </c>
      <c r="B120" s="54" t="s">
        <v>222</v>
      </c>
      <c r="C120" s="54" t="s">
        <v>223</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148</v>
      </c>
      <c r="B121" s="54" t="s">
        <v>224</v>
      </c>
      <c r="C121" s="54" t="s">
        <v>225</v>
      </c>
      <c r="D121" s="5">
        <v>0</v>
      </c>
      <c r="E121" s="5">
        <v>0</v>
      </c>
      <c r="F121" s="5">
        <v>0</v>
      </c>
      <c r="G121" s="5">
        <v>0</v>
      </c>
      <c r="H121" s="5">
        <v>0</v>
      </c>
      <c r="I121" s="5">
        <v>0</v>
      </c>
      <c r="J121" s="5">
        <v>0</v>
      </c>
      <c r="K121" s="5">
        <v>0</v>
      </c>
      <c r="L121" s="5">
        <v>0</v>
      </c>
      <c r="M121" s="5">
        <v>0</v>
      </c>
      <c r="N121" s="5">
        <v>0</v>
      </c>
      <c r="O121" s="5">
        <v>0</v>
      </c>
      <c r="P121" s="5">
        <v>0</v>
      </c>
      <c r="Q121" s="5">
        <v>0</v>
      </c>
      <c r="R121" s="5">
        <v>0</v>
      </c>
      <c r="S121" s="5">
        <v>0</v>
      </c>
      <c r="T121" s="5">
        <v>0</v>
      </c>
      <c r="U121" s="5">
        <v>0</v>
      </c>
      <c r="V121" s="5">
        <v>0</v>
      </c>
      <c r="W121" s="5">
        <v>0</v>
      </c>
      <c r="X121" s="5">
        <v>0</v>
      </c>
      <c r="Z121" s="64"/>
    </row>
    <row r="122" spans="1:26">
      <c r="A122" s="99" t="s">
        <v>226</v>
      </c>
      <c r="B122" s="99"/>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98" t="s">
        <v>227</v>
      </c>
      <c r="B123" s="98"/>
      <c r="C123" s="86"/>
      <c r="D123" s="55">
        <v>0</v>
      </c>
      <c r="E123" s="55">
        <v>1877.2</v>
      </c>
      <c r="F123" s="55">
        <v>1877.2</v>
      </c>
      <c r="G123" s="55">
        <v>2217</v>
      </c>
      <c r="H123" s="55">
        <v>2637</v>
      </c>
      <c r="I123" s="55">
        <v>3057</v>
      </c>
      <c r="J123" s="55">
        <v>3477</v>
      </c>
      <c r="K123" s="55">
        <v>3897</v>
      </c>
      <c r="L123" s="55">
        <v>4317</v>
      </c>
      <c r="M123" s="55">
        <v>4317</v>
      </c>
      <c r="N123" s="55">
        <v>4317</v>
      </c>
      <c r="O123" s="55">
        <v>4654.6669339500004</v>
      </c>
      <c r="P123" s="55">
        <v>4654.6669339500004</v>
      </c>
      <c r="Q123" s="55">
        <v>4654.6669339500004</v>
      </c>
      <c r="R123" s="55">
        <v>5019.1092430499993</v>
      </c>
      <c r="S123" s="55">
        <v>5177.543712409999</v>
      </c>
      <c r="T123" s="55">
        <v>6253</v>
      </c>
      <c r="U123" s="55">
        <v>6253</v>
      </c>
      <c r="V123" s="55">
        <v>6605.7556822099996</v>
      </c>
      <c r="W123" s="55">
        <v>7094.7508923299993</v>
      </c>
      <c r="X123" s="55">
        <v>7108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476.83075700000001</v>
      </c>
      <c r="W13" s="5">
        <v>1501.2249346000001</v>
      </c>
      <c r="X13" s="5">
        <v>1501.2249346000001</v>
      </c>
    </row>
    <row r="14" spans="1:25">
      <c r="A14" s="54" t="s">
        <v>128</v>
      </c>
      <c r="B14" s="54" t="s">
        <v>174</v>
      </c>
      <c r="C14" s="54" t="s">
        <v>175</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200</v>
      </c>
      <c r="H23" s="5">
        <v>300</v>
      </c>
      <c r="I23" s="5">
        <v>380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20</v>
      </c>
      <c r="J27" s="5">
        <v>120</v>
      </c>
      <c r="K27" s="5">
        <v>220</v>
      </c>
      <c r="L27" s="5">
        <v>320</v>
      </c>
      <c r="M27" s="5">
        <v>320</v>
      </c>
      <c r="N27" s="5">
        <v>320</v>
      </c>
      <c r="O27" s="5">
        <v>320</v>
      </c>
      <c r="P27" s="5">
        <v>320</v>
      </c>
      <c r="Q27" s="5">
        <v>320</v>
      </c>
      <c r="R27" s="5">
        <v>320</v>
      </c>
      <c r="S27" s="5">
        <v>320</v>
      </c>
      <c r="T27" s="5">
        <v>320</v>
      </c>
      <c r="U27" s="5">
        <v>320</v>
      </c>
      <c r="V27" s="5">
        <v>320</v>
      </c>
      <c r="W27" s="5">
        <v>320</v>
      </c>
      <c r="X27" s="5">
        <v>320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337.97700350000002</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67.724151809999995</v>
      </c>
      <c r="S34" s="5">
        <v>67.724151809999995</v>
      </c>
      <c r="T34" s="5">
        <v>960</v>
      </c>
      <c r="U34" s="5">
        <v>960</v>
      </c>
      <c r="V34" s="5">
        <v>960</v>
      </c>
      <c r="W34" s="5">
        <v>960</v>
      </c>
      <c r="X34" s="5">
        <v>960</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990</v>
      </c>
      <c r="H40" s="55">
        <v>1090</v>
      </c>
      <c r="I40" s="55">
        <v>1190</v>
      </c>
      <c r="J40" s="55">
        <v>1290</v>
      </c>
      <c r="K40" s="55">
        <v>1390</v>
      </c>
      <c r="L40" s="55">
        <v>1490</v>
      </c>
      <c r="M40" s="55">
        <v>1490</v>
      </c>
      <c r="N40" s="55">
        <v>1490</v>
      </c>
      <c r="O40" s="55">
        <v>1490</v>
      </c>
      <c r="P40" s="55">
        <v>1490</v>
      </c>
      <c r="Q40" s="55">
        <v>1490</v>
      </c>
      <c r="R40" s="55">
        <v>1557.72415181</v>
      </c>
      <c r="S40" s="55">
        <v>1895.7011553100001</v>
      </c>
      <c r="T40" s="55">
        <v>3450</v>
      </c>
      <c r="U40" s="55">
        <v>3450</v>
      </c>
      <c r="V40" s="55">
        <v>3811.8307569999997</v>
      </c>
      <c r="W40" s="55">
        <v>4836.2249345999999</v>
      </c>
      <c r="X40" s="55">
        <v>4836.2249345999999</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0</v>
      </c>
      <c r="J44" s="5">
        <v>0</v>
      </c>
      <c r="K44" s="5">
        <v>0</v>
      </c>
      <c r="L44" s="5">
        <v>0</v>
      </c>
      <c r="M44" s="5">
        <v>0</v>
      </c>
      <c r="N44" s="5">
        <v>0</v>
      </c>
      <c r="O44" s="5">
        <v>0</v>
      </c>
      <c r="P44" s="5">
        <v>0</v>
      </c>
      <c r="Q44" s="5">
        <v>0</v>
      </c>
      <c r="R44" s="5">
        <v>7.3118384399999998</v>
      </c>
      <c r="S44" s="5">
        <v>7.3118384399999998</v>
      </c>
      <c r="T44" s="5">
        <v>600</v>
      </c>
      <c r="U44" s="5">
        <v>600</v>
      </c>
      <c r="V44" s="5">
        <v>614.17024234999997</v>
      </c>
      <c r="W44" s="5">
        <v>645</v>
      </c>
      <c r="X44" s="5">
        <v>645</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87.884880269999996</v>
      </c>
      <c r="X47" s="5">
        <v>87.884880269999996</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500</v>
      </c>
      <c r="W51" s="5">
        <v>500</v>
      </c>
      <c r="X51" s="5">
        <v>500</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227</v>
      </c>
      <c r="P55" s="5">
        <v>227</v>
      </c>
      <c r="Q55" s="5">
        <v>227</v>
      </c>
      <c r="R55" s="5">
        <v>227</v>
      </c>
      <c r="S55" s="5">
        <v>227</v>
      </c>
      <c r="T55" s="5">
        <v>227</v>
      </c>
      <c r="U55" s="5">
        <v>227</v>
      </c>
      <c r="V55" s="5">
        <v>227</v>
      </c>
      <c r="W55" s="5">
        <v>227</v>
      </c>
      <c r="X55" s="5">
        <v>227</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348.8</v>
      </c>
      <c r="H63" s="5">
        <v>450</v>
      </c>
      <c r="I63" s="5">
        <v>450</v>
      </c>
      <c r="J63" s="5">
        <v>450</v>
      </c>
      <c r="K63" s="5">
        <v>450</v>
      </c>
      <c r="L63" s="5">
        <v>450</v>
      </c>
      <c r="M63" s="5">
        <v>450</v>
      </c>
      <c r="N63" s="5">
        <v>450</v>
      </c>
      <c r="O63" s="5">
        <v>450</v>
      </c>
      <c r="P63" s="5">
        <v>450</v>
      </c>
      <c r="Q63" s="5">
        <v>450</v>
      </c>
      <c r="R63" s="5">
        <v>450</v>
      </c>
      <c r="S63" s="5">
        <v>450</v>
      </c>
      <c r="T63" s="5">
        <v>450</v>
      </c>
      <c r="U63" s="5">
        <v>450</v>
      </c>
      <c r="V63" s="5">
        <v>450</v>
      </c>
      <c r="W63" s="5">
        <v>450</v>
      </c>
      <c r="X63" s="5">
        <v>450</v>
      </c>
      <c r="Y63" s="3"/>
    </row>
    <row r="64" spans="1:25">
      <c r="A64" s="54" t="s">
        <v>146</v>
      </c>
      <c r="B64" s="54" t="s">
        <v>196</v>
      </c>
      <c r="C64" s="54" t="s">
        <v>197</v>
      </c>
      <c r="D64" s="5">
        <v>0</v>
      </c>
      <c r="E64" s="5">
        <v>151.19999999999999</v>
      </c>
      <c r="F64" s="5">
        <v>151.19999999999999</v>
      </c>
      <c r="G64" s="5">
        <v>151.19999999999999</v>
      </c>
      <c r="H64" s="5">
        <v>151.19999999999999</v>
      </c>
      <c r="I64" s="5">
        <v>471.2</v>
      </c>
      <c r="J64" s="5">
        <v>510</v>
      </c>
      <c r="K64" s="5">
        <v>750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146</v>
      </c>
      <c r="B65" s="54" t="s">
        <v>198</v>
      </c>
      <c r="C65" s="54" t="s">
        <v>199</v>
      </c>
      <c r="D65" s="5">
        <v>0</v>
      </c>
      <c r="E65" s="5">
        <v>0</v>
      </c>
      <c r="F65" s="5">
        <v>0</v>
      </c>
      <c r="G65" s="5">
        <v>0</v>
      </c>
      <c r="H65" s="5">
        <v>218.8</v>
      </c>
      <c r="I65" s="5">
        <v>218.8</v>
      </c>
      <c r="J65" s="5">
        <v>500</v>
      </c>
      <c r="K65" s="5">
        <v>580</v>
      </c>
      <c r="L65" s="5">
        <v>900</v>
      </c>
      <c r="M65" s="5">
        <v>900</v>
      </c>
      <c r="N65" s="5">
        <v>900</v>
      </c>
      <c r="O65" s="5">
        <v>900</v>
      </c>
      <c r="P65" s="5">
        <v>900</v>
      </c>
      <c r="Q65" s="5">
        <v>900</v>
      </c>
      <c r="R65" s="5">
        <v>900</v>
      </c>
      <c r="S65" s="5">
        <v>900</v>
      </c>
      <c r="T65" s="5">
        <v>900</v>
      </c>
      <c r="U65" s="5">
        <v>900</v>
      </c>
      <c r="V65" s="5">
        <v>900</v>
      </c>
      <c r="W65" s="5">
        <v>900</v>
      </c>
      <c r="X65" s="5">
        <v>900</v>
      </c>
      <c r="Y65" s="3"/>
    </row>
    <row r="66" spans="1:25">
      <c r="A66" s="54" t="s">
        <v>146</v>
      </c>
      <c r="B66" s="54" t="s">
        <v>200</v>
      </c>
      <c r="C66" s="54" t="s">
        <v>201</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0</v>
      </c>
      <c r="X67" s="5">
        <v>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0</v>
      </c>
      <c r="G78" s="5">
        <v>0</v>
      </c>
      <c r="H78" s="5">
        <v>0</v>
      </c>
      <c r="I78" s="5">
        <v>0</v>
      </c>
      <c r="J78" s="5">
        <v>0</v>
      </c>
      <c r="K78" s="5">
        <v>0</v>
      </c>
      <c r="L78" s="5">
        <v>0</v>
      </c>
      <c r="M78" s="5">
        <v>0</v>
      </c>
      <c r="N78" s="5">
        <v>0</v>
      </c>
      <c r="O78" s="5">
        <v>0</v>
      </c>
      <c r="P78" s="5">
        <v>0</v>
      </c>
      <c r="Q78" s="5">
        <v>0</v>
      </c>
      <c r="R78" s="5">
        <v>0</v>
      </c>
      <c r="S78" s="5">
        <v>0</v>
      </c>
      <c r="T78" s="5">
        <v>234.33320311</v>
      </c>
      <c r="U78" s="5">
        <v>234.33320311</v>
      </c>
      <c r="V78" s="5">
        <v>234.33320311</v>
      </c>
      <c r="W78" s="5">
        <v>584.12479891999999</v>
      </c>
      <c r="X78" s="5">
        <v>584.12479891999999</v>
      </c>
      <c r="Y78" s="3"/>
    </row>
    <row r="79" spans="1:25">
      <c r="A79" s="98" t="s">
        <v>227</v>
      </c>
      <c r="B79" s="98"/>
      <c r="C79" s="86"/>
      <c r="D79" s="55">
        <v>0</v>
      </c>
      <c r="E79" s="55">
        <v>1087.2</v>
      </c>
      <c r="F79" s="55">
        <v>1087.2</v>
      </c>
      <c r="G79" s="55">
        <v>1227</v>
      </c>
      <c r="H79" s="55">
        <v>1547</v>
      </c>
      <c r="I79" s="55">
        <v>1867</v>
      </c>
      <c r="J79" s="55">
        <v>2187</v>
      </c>
      <c r="K79" s="55">
        <v>2507</v>
      </c>
      <c r="L79" s="55">
        <v>2827</v>
      </c>
      <c r="M79" s="55">
        <v>2827</v>
      </c>
      <c r="N79" s="55">
        <v>2827</v>
      </c>
      <c r="O79" s="55">
        <v>2827</v>
      </c>
      <c r="P79" s="55">
        <v>2827</v>
      </c>
      <c r="Q79" s="55">
        <v>2827</v>
      </c>
      <c r="R79" s="55">
        <v>2834.31183844</v>
      </c>
      <c r="S79" s="55">
        <v>2834.31183844</v>
      </c>
      <c r="T79" s="55">
        <v>3661.3332031099999</v>
      </c>
      <c r="U79" s="55">
        <v>3661.3332031099999</v>
      </c>
      <c r="V79" s="55">
        <v>3675.50344546</v>
      </c>
      <c r="W79" s="55">
        <v>4144.0096791899996</v>
      </c>
      <c r="X79" s="55">
        <v>4144.0096791899996</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55</v>
      </c>
      <c r="J85" s="5">
        <v>55</v>
      </c>
      <c r="K85" s="5">
        <v>55</v>
      </c>
      <c r="L85" s="5">
        <v>55</v>
      </c>
      <c r="M85" s="5">
        <v>55</v>
      </c>
      <c r="N85" s="5">
        <v>55</v>
      </c>
      <c r="O85" s="5">
        <v>55</v>
      </c>
      <c r="P85" s="5">
        <v>55</v>
      </c>
      <c r="Q85" s="5">
        <v>55</v>
      </c>
      <c r="R85" s="5">
        <v>62.311838440000002</v>
      </c>
      <c r="S85" s="5">
        <v>62.311838440000002</v>
      </c>
      <c r="T85" s="5">
        <v>655</v>
      </c>
      <c r="U85" s="5">
        <v>655</v>
      </c>
      <c r="V85" s="5">
        <v>669.17024234999997</v>
      </c>
      <c r="W85" s="5">
        <v>700</v>
      </c>
      <c r="X85" s="5">
        <v>700</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355</v>
      </c>
      <c r="O88" s="5">
        <v>355</v>
      </c>
      <c r="P88" s="5">
        <v>355</v>
      </c>
      <c r="Q88" s="5">
        <v>355</v>
      </c>
      <c r="R88" s="5">
        <v>355</v>
      </c>
      <c r="S88" s="5">
        <v>355</v>
      </c>
      <c r="T88" s="5">
        <v>355</v>
      </c>
      <c r="U88" s="5">
        <v>355</v>
      </c>
      <c r="V88" s="5">
        <v>355</v>
      </c>
      <c r="W88" s="5">
        <v>442.88488027</v>
      </c>
      <c r="X88" s="5">
        <v>442.88488027</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c r="X90" s="5">
        <v>0</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Y91" s="3"/>
    </row>
    <row r="92" spans="1:25">
      <c r="A92" s="54" t="s">
        <v>145</v>
      </c>
      <c r="B92" s="54" t="s">
        <v>170</v>
      </c>
      <c r="C92" s="54" t="s">
        <v>171</v>
      </c>
      <c r="D92" s="5">
        <v>0</v>
      </c>
      <c r="E92" s="5">
        <v>500</v>
      </c>
      <c r="F92" s="5">
        <v>500</v>
      </c>
      <c r="G92" s="5">
        <v>500</v>
      </c>
      <c r="H92" s="5">
        <v>500</v>
      </c>
      <c r="I92" s="5">
        <v>500</v>
      </c>
      <c r="J92" s="5">
        <v>500</v>
      </c>
      <c r="K92" s="5">
        <v>500</v>
      </c>
      <c r="L92" s="5">
        <v>500</v>
      </c>
      <c r="M92" s="5">
        <v>500</v>
      </c>
      <c r="N92" s="5">
        <v>500</v>
      </c>
      <c r="O92" s="5">
        <v>500</v>
      </c>
      <c r="P92" s="5">
        <v>500</v>
      </c>
      <c r="Q92" s="5">
        <v>500</v>
      </c>
      <c r="R92" s="5">
        <v>500</v>
      </c>
      <c r="S92" s="5">
        <v>500</v>
      </c>
      <c r="T92" s="5">
        <v>500</v>
      </c>
      <c r="U92" s="5">
        <v>500</v>
      </c>
      <c r="V92" s="5">
        <v>500</v>
      </c>
      <c r="W92" s="5">
        <v>500</v>
      </c>
      <c r="X92" s="5">
        <v>500</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115</v>
      </c>
      <c r="P93" s="5">
        <v>115</v>
      </c>
      <c r="Q93" s="5">
        <v>115</v>
      </c>
      <c r="R93" s="5">
        <v>115</v>
      </c>
      <c r="S93" s="5">
        <v>115</v>
      </c>
      <c r="T93" s="5">
        <v>115</v>
      </c>
      <c r="U93" s="5">
        <v>115</v>
      </c>
      <c r="V93" s="5">
        <v>476.83075700000001</v>
      </c>
      <c r="W93" s="5">
        <v>1501.2249346000001</v>
      </c>
      <c r="X93" s="5">
        <v>1501.2249346000001</v>
      </c>
      <c r="Y93" s="3"/>
    </row>
    <row r="94" spans="1:25">
      <c r="A94" s="54" t="s">
        <v>128</v>
      </c>
      <c r="B94" s="54" t="s">
        <v>174</v>
      </c>
      <c r="C94" s="54" t="s">
        <v>175</v>
      </c>
      <c r="D94" s="5">
        <v>0</v>
      </c>
      <c r="E94" s="5">
        <v>115</v>
      </c>
      <c r="F94" s="5">
        <v>115</v>
      </c>
      <c r="G94" s="5">
        <v>115</v>
      </c>
      <c r="H94" s="5">
        <v>115</v>
      </c>
      <c r="I94" s="5">
        <v>115</v>
      </c>
      <c r="J94" s="5">
        <v>115</v>
      </c>
      <c r="K94" s="5">
        <v>115</v>
      </c>
      <c r="L94" s="5">
        <v>115</v>
      </c>
      <c r="M94" s="5">
        <v>115</v>
      </c>
      <c r="N94" s="5">
        <v>115</v>
      </c>
      <c r="O94" s="5">
        <v>115</v>
      </c>
      <c r="P94" s="5">
        <v>115</v>
      </c>
      <c r="Q94" s="5">
        <v>115</v>
      </c>
      <c r="R94" s="5">
        <v>115</v>
      </c>
      <c r="S94" s="5">
        <v>115</v>
      </c>
      <c r="T94" s="5">
        <v>115</v>
      </c>
      <c r="U94" s="5">
        <v>115</v>
      </c>
      <c r="V94" s="5">
        <v>115</v>
      </c>
      <c r="W94" s="5">
        <v>115</v>
      </c>
      <c r="X94" s="5">
        <v>115</v>
      </c>
      <c r="Y94" s="3"/>
    </row>
    <row r="95" spans="1:25">
      <c r="A95" s="54" t="s">
        <v>128</v>
      </c>
      <c r="B95" s="54" t="s">
        <v>176</v>
      </c>
      <c r="C95" s="54" t="s">
        <v>177</v>
      </c>
      <c r="D95" s="5">
        <v>0</v>
      </c>
      <c r="E95" s="5">
        <v>150</v>
      </c>
      <c r="F95" s="5">
        <v>150</v>
      </c>
      <c r="G95" s="5">
        <v>150</v>
      </c>
      <c r="H95" s="5">
        <v>150</v>
      </c>
      <c r="I95" s="5">
        <v>150</v>
      </c>
      <c r="J95" s="5">
        <v>150</v>
      </c>
      <c r="K95" s="5">
        <v>150</v>
      </c>
      <c r="L95" s="5">
        <v>150</v>
      </c>
      <c r="M95" s="5">
        <v>150</v>
      </c>
      <c r="N95" s="5">
        <v>150</v>
      </c>
      <c r="O95" s="5">
        <v>150</v>
      </c>
      <c r="P95" s="5">
        <v>150</v>
      </c>
      <c r="Q95" s="5">
        <v>150</v>
      </c>
      <c r="R95" s="5">
        <v>150</v>
      </c>
      <c r="S95" s="5">
        <v>150</v>
      </c>
      <c r="T95" s="5">
        <v>150</v>
      </c>
      <c r="U95" s="5">
        <v>150</v>
      </c>
      <c r="V95" s="5">
        <v>150</v>
      </c>
      <c r="W95" s="5">
        <v>150</v>
      </c>
      <c r="X95" s="5">
        <v>150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227</v>
      </c>
      <c r="P96" s="5">
        <v>227</v>
      </c>
      <c r="Q96" s="5">
        <v>227</v>
      </c>
      <c r="R96" s="5">
        <v>227</v>
      </c>
      <c r="S96" s="5">
        <v>227</v>
      </c>
      <c r="T96" s="5">
        <v>227</v>
      </c>
      <c r="U96" s="5">
        <v>227</v>
      </c>
      <c r="V96" s="5">
        <v>227</v>
      </c>
      <c r="W96" s="5">
        <v>227</v>
      </c>
      <c r="X96" s="5">
        <v>227</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0</v>
      </c>
      <c r="P98" s="5">
        <v>0</v>
      </c>
      <c r="Q98" s="5">
        <v>0</v>
      </c>
      <c r="R98" s="5">
        <v>0</v>
      </c>
      <c r="S98" s="5">
        <v>0</v>
      </c>
      <c r="T98" s="5">
        <v>0</v>
      </c>
      <c r="U98" s="5">
        <v>0</v>
      </c>
      <c r="V98" s="5">
        <v>0</v>
      </c>
      <c r="W98" s="5">
        <v>0</v>
      </c>
      <c r="X98" s="5">
        <v>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200</v>
      </c>
      <c r="H103" s="5">
        <v>300</v>
      </c>
      <c r="I103" s="5">
        <v>380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348.8</v>
      </c>
      <c r="H104" s="5">
        <v>450</v>
      </c>
      <c r="I104" s="5">
        <v>450</v>
      </c>
      <c r="J104" s="5">
        <v>450</v>
      </c>
      <c r="K104" s="5">
        <v>450</v>
      </c>
      <c r="L104" s="5">
        <v>450</v>
      </c>
      <c r="M104" s="5">
        <v>450</v>
      </c>
      <c r="N104" s="5">
        <v>450</v>
      </c>
      <c r="O104" s="5">
        <v>450</v>
      </c>
      <c r="P104" s="5">
        <v>450</v>
      </c>
      <c r="Q104" s="5">
        <v>450</v>
      </c>
      <c r="R104" s="5">
        <v>450</v>
      </c>
      <c r="S104" s="5">
        <v>450</v>
      </c>
      <c r="T104" s="5">
        <v>450</v>
      </c>
      <c r="U104" s="5">
        <v>450</v>
      </c>
      <c r="V104" s="5">
        <v>450</v>
      </c>
      <c r="W104" s="5">
        <v>450</v>
      </c>
      <c r="X104" s="5">
        <v>450</v>
      </c>
    </row>
    <row r="105" spans="1:25">
      <c r="A105" s="54" t="s">
        <v>146</v>
      </c>
      <c r="B105" s="54" t="s">
        <v>196</v>
      </c>
      <c r="C105" s="54" t="s">
        <v>197</v>
      </c>
      <c r="D105" s="5">
        <v>0</v>
      </c>
      <c r="E105" s="5">
        <v>151.19999999999999</v>
      </c>
      <c r="F105" s="5">
        <v>151.19999999999999</v>
      </c>
      <c r="G105" s="5">
        <v>151.19999999999999</v>
      </c>
      <c r="H105" s="5">
        <v>151.19999999999999</v>
      </c>
      <c r="I105" s="5">
        <v>471.2</v>
      </c>
      <c r="J105" s="5">
        <v>510</v>
      </c>
      <c r="K105" s="5">
        <v>750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146</v>
      </c>
      <c r="B106" s="54" t="s">
        <v>198</v>
      </c>
      <c r="C106" s="54" t="s">
        <v>199</v>
      </c>
      <c r="D106" s="5">
        <v>0</v>
      </c>
      <c r="E106" s="5">
        <v>0</v>
      </c>
      <c r="F106" s="5">
        <v>0</v>
      </c>
      <c r="G106" s="5">
        <v>0</v>
      </c>
      <c r="H106" s="5">
        <v>218.8</v>
      </c>
      <c r="I106" s="5">
        <v>218.8</v>
      </c>
      <c r="J106" s="5">
        <v>500</v>
      </c>
      <c r="K106" s="5">
        <v>580</v>
      </c>
      <c r="L106" s="5">
        <v>900</v>
      </c>
      <c r="M106" s="5">
        <v>900</v>
      </c>
      <c r="N106" s="5">
        <v>900</v>
      </c>
      <c r="O106" s="5">
        <v>900</v>
      </c>
      <c r="P106" s="5">
        <v>900</v>
      </c>
      <c r="Q106" s="5">
        <v>900</v>
      </c>
      <c r="R106" s="5">
        <v>900</v>
      </c>
      <c r="S106" s="5">
        <v>900</v>
      </c>
      <c r="T106" s="5">
        <v>900</v>
      </c>
      <c r="U106" s="5">
        <v>900</v>
      </c>
      <c r="V106" s="5">
        <v>900</v>
      </c>
      <c r="W106" s="5">
        <v>900</v>
      </c>
      <c r="X106" s="5">
        <v>900</v>
      </c>
    </row>
    <row r="107" spans="1:25">
      <c r="A107" s="54" t="s">
        <v>146</v>
      </c>
      <c r="B107" s="54" t="s">
        <v>200</v>
      </c>
      <c r="C107" s="54" t="s">
        <v>201</v>
      </c>
      <c r="D107" s="5">
        <v>0</v>
      </c>
      <c r="E107" s="5">
        <v>0</v>
      </c>
      <c r="F107" s="5">
        <v>0</v>
      </c>
      <c r="G107" s="5">
        <v>0</v>
      </c>
      <c r="H107" s="5">
        <v>0</v>
      </c>
      <c r="I107" s="5">
        <v>20</v>
      </c>
      <c r="J107" s="5">
        <v>120</v>
      </c>
      <c r="K107" s="5">
        <v>220</v>
      </c>
      <c r="L107" s="5">
        <v>320</v>
      </c>
      <c r="M107" s="5">
        <v>320</v>
      </c>
      <c r="N107" s="5">
        <v>320</v>
      </c>
      <c r="O107" s="5">
        <v>320</v>
      </c>
      <c r="P107" s="5">
        <v>320</v>
      </c>
      <c r="Q107" s="5">
        <v>320</v>
      </c>
      <c r="R107" s="5">
        <v>320</v>
      </c>
      <c r="S107" s="5">
        <v>320</v>
      </c>
      <c r="T107" s="5">
        <v>320</v>
      </c>
      <c r="U107" s="5">
        <v>320</v>
      </c>
      <c r="V107" s="5">
        <v>320</v>
      </c>
      <c r="W107" s="5">
        <v>320</v>
      </c>
      <c r="X107" s="5">
        <v>320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c r="U108" s="5">
        <v>0</v>
      </c>
      <c r="V108" s="5">
        <v>0</v>
      </c>
      <c r="W108" s="5">
        <v>0</v>
      </c>
      <c r="X108" s="5">
        <v>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0</v>
      </c>
      <c r="P109" s="5">
        <v>0</v>
      </c>
      <c r="Q109" s="5">
        <v>0</v>
      </c>
      <c r="R109" s="5">
        <v>0</v>
      </c>
      <c r="S109" s="5">
        <v>337.97700350000002</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0</v>
      </c>
      <c r="W110" s="5">
        <v>0</v>
      </c>
      <c r="X110" s="5">
        <v>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0</v>
      </c>
      <c r="N114" s="5">
        <v>0</v>
      </c>
      <c r="O114" s="5">
        <v>0</v>
      </c>
      <c r="P114" s="5">
        <v>0</v>
      </c>
      <c r="Q114" s="5">
        <v>0</v>
      </c>
      <c r="R114" s="5">
        <v>67.724151809999995</v>
      </c>
      <c r="S114" s="5">
        <v>67.724151809999995</v>
      </c>
      <c r="T114" s="5">
        <v>960</v>
      </c>
      <c r="U114" s="5">
        <v>960</v>
      </c>
      <c r="V114" s="5">
        <v>960</v>
      </c>
      <c r="W114" s="5">
        <v>960</v>
      </c>
      <c r="X114" s="5">
        <v>960</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234.33320311</v>
      </c>
      <c r="U119" s="5">
        <v>234.33320311</v>
      </c>
      <c r="V119" s="5">
        <v>234.33320311</v>
      </c>
      <c r="W119" s="5">
        <v>584.12479891999999</v>
      </c>
      <c r="X119" s="5">
        <v>584.12479891999999</v>
      </c>
    </row>
    <row r="120" spans="1:24">
      <c r="A120" s="98" t="s">
        <v>227</v>
      </c>
      <c r="B120" s="98"/>
      <c r="C120" s="86"/>
      <c r="D120" s="55">
        <v>0</v>
      </c>
      <c r="E120" s="55">
        <v>1877.2</v>
      </c>
      <c r="F120" s="55">
        <v>1877.2</v>
      </c>
      <c r="G120" s="55">
        <v>2217</v>
      </c>
      <c r="H120" s="55">
        <v>2637</v>
      </c>
      <c r="I120" s="55">
        <v>3057</v>
      </c>
      <c r="J120" s="55">
        <v>3477</v>
      </c>
      <c r="K120" s="55">
        <v>3897</v>
      </c>
      <c r="L120" s="55">
        <v>4317</v>
      </c>
      <c r="M120" s="55">
        <v>4317</v>
      </c>
      <c r="N120" s="55">
        <v>4317</v>
      </c>
      <c r="O120" s="55">
        <v>4317</v>
      </c>
      <c r="P120" s="55">
        <v>4317</v>
      </c>
      <c r="Q120" s="55">
        <v>4317</v>
      </c>
      <c r="R120" s="55">
        <v>4392.0359902500004</v>
      </c>
      <c r="S120" s="55">
        <v>4730.0129937500005</v>
      </c>
      <c r="T120" s="55">
        <v>7111.3332031099999</v>
      </c>
      <c r="U120" s="55">
        <v>7111.3332031099999</v>
      </c>
      <c r="V120" s="55">
        <v>7487.3342024599997</v>
      </c>
      <c r="W120" s="55">
        <v>8980.2346137900004</v>
      </c>
      <c r="X120" s="55">
        <v>8980.2346137900004</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140.8879039699992</v>
      </c>
      <c r="F5" s="5">
        <v>136.4074820350011</v>
      </c>
      <c r="G5" s="5">
        <v>139.1336327700003</v>
      </c>
      <c r="H5" s="5">
        <v>141.48085616499969</v>
      </c>
      <c r="I5" s="5">
        <v>138.75210816499921</v>
      </c>
      <c r="J5" s="5">
        <v>141.41046050999998</v>
      </c>
      <c r="K5" s="5">
        <v>120.75828622000051</v>
      </c>
      <c r="L5" s="5">
        <v>132.42480388499999</v>
      </c>
      <c r="M5" s="5">
        <v>134.31007491000005</v>
      </c>
      <c r="N5" s="5">
        <v>131.31792002999993</v>
      </c>
      <c r="O5" s="5">
        <v>141.25296019999988</v>
      </c>
      <c r="P5" s="5">
        <v>137.07009436999994</v>
      </c>
      <c r="Q5" s="5">
        <v>135.85842227075719</v>
      </c>
      <c r="R5" s="5">
        <v>140.99805015999971</v>
      </c>
      <c r="S5" s="5">
        <v>138.43013558000044</v>
      </c>
      <c r="T5" s="5">
        <v>140.65336879000017</v>
      </c>
      <c r="U5" s="5">
        <v>120.82340919000015</v>
      </c>
      <c r="V5" s="5">
        <v>132.73794863999984</v>
      </c>
      <c r="W5" s="5">
        <v>133.49092520499988</v>
      </c>
      <c r="X5" s="5">
        <v>130.39868126999934</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0</v>
      </c>
      <c r="E8" s="5">
        <v>943.82879678500308</v>
      </c>
      <c r="F8" s="5">
        <v>939.86400733000369</v>
      </c>
      <c r="G8" s="5">
        <v>931.48331820499936</v>
      </c>
      <c r="H8" s="5">
        <v>942.55511784500118</v>
      </c>
      <c r="I8" s="5">
        <v>948.51838938500077</v>
      </c>
      <c r="J8" s="5">
        <v>948.66254210500085</v>
      </c>
      <c r="K8" s="5">
        <v>776.50779414500005</v>
      </c>
      <c r="L8" s="5">
        <v>875.66306104999876</v>
      </c>
      <c r="M8" s="5">
        <v>885.02122599000268</v>
      </c>
      <c r="N8" s="5">
        <v>918.69150061000289</v>
      </c>
      <c r="O8" s="5">
        <v>948.40244535717011</v>
      </c>
      <c r="P8" s="5">
        <v>940.50776075327144</v>
      </c>
      <c r="Q8" s="5">
        <v>925.58957381545201</v>
      </c>
      <c r="R8" s="5">
        <v>943.11305324000386</v>
      </c>
      <c r="S8" s="5">
        <v>940.41221714499613</v>
      </c>
      <c r="T8" s="5">
        <v>945.95938182500117</v>
      </c>
      <c r="U8" s="5">
        <v>776.76297240499684</v>
      </c>
      <c r="V8" s="5">
        <v>876.79983778999747</v>
      </c>
      <c r="W8" s="5">
        <v>882.64349492000133</v>
      </c>
      <c r="X8" s="5">
        <v>914.87274360000652</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6">
      <c r="A13" s="54" t="s">
        <v>128</v>
      </c>
      <c r="B13" s="54" t="s">
        <v>172</v>
      </c>
      <c r="C13" s="54" t="s">
        <v>173</v>
      </c>
      <c r="D13" s="5">
        <v>0</v>
      </c>
      <c r="E13" s="5">
        <v>314.75083676999969</v>
      </c>
      <c r="F13" s="5">
        <v>315.55493033999983</v>
      </c>
      <c r="G13" s="5">
        <v>305.91381552500053</v>
      </c>
      <c r="H13" s="5">
        <v>327.1152979799993</v>
      </c>
      <c r="I13" s="5">
        <v>328.82066023499925</v>
      </c>
      <c r="J13" s="5">
        <v>318.75987569000023</v>
      </c>
      <c r="K13" s="5">
        <v>277.30191913999943</v>
      </c>
      <c r="L13" s="5">
        <v>291.32923492499941</v>
      </c>
      <c r="M13" s="5">
        <v>308.10457426500028</v>
      </c>
      <c r="N13" s="5">
        <v>320.68747314499984</v>
      </c>
      <c r="O13" s="5">
        <v>318.31056137499866</v>
      </c>
      <c r="P13" s="5">
        <v>315.9060117700007</v>
      </c>
      <c r="Q13" s="5">
        <v>307.75328249999797</v>
      </c>
      <c r="R13" s="5">
        <v>327.3720786049995</v>
      </c>
      <c r="S13" s="5">
        <v>329.09265777499974</v>
      </c>
      <c r="T13" s="5">
        <v>316.34642623499798</v>
      </c>
      <c r="U13" s="5">
        <v>278.24993302499945</v>
      </c>
      <c r="V13" s="5">
        <v>292.64061339</v>
      </c>
      <c r="W13" s="5">
        <v>307.48129956499986</v>
      </c>
      <c r="X13" s="5">
        <v>319.63835505500049</v>
      </c>
    </row>
    <row r="14" spans="1:26">
      <c r="A14" s="54" t="s">
        <v>128</v>
      </c>
      <c r="B14" s="54" t="s">
        <v>174</v>
      </c>
      <c r="C14" s="54" t="s">
        <v>175</v>
      </c>
      <c r="D14" s="5">
        <v>0</v>
      </c>
      <c r="E14" s="5">
        <v>289.68446386999818</v>
      </c>
      <c r="F14" s="5">
        <v>292.42035354499961</v>
      </c>
      <c r="G14" s="5">
        <v>274.325377015002</v>
      </c>
      <c r="H14" s="5">
        <v>298.33823917000007</v>
      </c>
      <c r="I14" s="5">
        <v>293.13881834499995</v>
      </c>
      <c r="J14" s="5">
        <v>294.46799972999924</v>
      </c>
      <c r="K14" s="5">
        <v>247.89627320500131</v>
      </c>
      <c r="L14" s="5">
        <v>265.39441985999849</v>
      </c>
      <c r="M14" s="5">
        <v>276.79993413500108</v>
      </c>
      <c r="N14" s="5">
        <v>301.54710498499952</v>
      </c>
      <c r="O14" s="5">
        <v>294.39111693999831</v>
      </c>
      <c r="P14" s="5">
        <v>294.10015785499928</v>
      </c>
      <c r="Q14" s="5">
        <v>277.27415284999961</v>
      </c>
      <c r="R14" s="5">
        <v>549.79802964042483</v>
      </c>
      <c r="S14" s="5">
        <v>765.81968249999977</v>
      </c>
      <c r="T14" s="5">
        <v>763.47576390000199</v>
      </c>
      <c r="U14" s="5">
        <v>651.09260159999826</v>
      </c>
      <c r="V14" s="5">
        <v>693.00740069999847</v>
      </c>
      <c r="W14" s="5">
        <v>718.51427099999762</v>
      </c>
      <c r="X14" s="5">
        <v>784.13937030000329</v>
      </c>
    </row>
    <row r="15" spans="1:26">
      <c r="A15" s="54" t="s">
        <v>128</v>
      </c>
      <c r="B15" s="54" t="s">
        <v>176</v>
      </c>
      <c r="C15" s="54" t="s">
        <v>177</v>
      </c>
      <c r="D15" s="5">
        <v>0</v>
      </c>
      <c r="E15" s="5">
        <v>373.38696525000159</v>
      </c>
      <c r="F15" s="5">
        <v>366.64122615000008</v>
      </c>
      <c r="G15" s="5">
        <v>363.20167304999944</v>
      </c>
      <c r="H15" s="5">
        <v>382.31036190000049</v>
      </c>
      <c r="I15" s="5">
        <v>378.34231649999981</v>
      </c>
      <c r="J15" s="5">
        <v>379.06856385000088</v>
      </c>
      <c r="K15" s="5">
        <v>327.7737991499996</v>
      </c>
      <c r="L15" s="5">
        <v>340.79380935000091</v>
      </c>
      <c r="M15" s="5">
        <v>364.1300944500021</v>
      </c>
      <c r="N15" s="5">
        <v>380.15998485000017</v>
      </c>
      <c r="O15" s="5">
        <v>1231.6767485878115</v>
      </c>
      <c r="P15" s="5">
        <v>1190.9927415635609</v>
      </c>
      <c r="Q15" s="5">
        <v>1177.9185563834753</v>
      </c>
      <c r="R15" s="5">
        <v>1243.8144498884017</v>
      </c>
      <c r="S15" s="5">
        <v>1407.6568372910292</v>
      </c>
      <c r="T15" s="5">
        <v>1758.0805640999945</v>
      </c>
      <c r="U15" s="5">
        <v>1541.5561294000038</v>
      </c>
      <c r="V15" s="5">
        <v>1596.8561895999967</v>
      </c>
      <c r="W15" s="5">
        <v>1699.3152274000015</v>
      </c>
      <c r="X15" s="5">
        <v>1769.9112137000013</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442.26194759999987</v>
      </c>
      <c r="H24" s="5">
        <v>534.62484892899806</v>
      </c>
      <c r="I24" s="5">
        <v>547.02386247799916</v>
      </c>
      <c r="J24" s="5">
        <v>567.99128326400057</v>
      </c>
      <c r="K24" s="5">
        <v>499.29850812199828</v>
      </c>
      <c r="L24" s="5">
        <v>528.39553756399937</v>
      </c>
      <c r="M24" s="5">
        <v>532.05254145400284</v>
      </c>
      <c r="N24" s="5">
        <v>528.72529979200146</v>
      </c>
      <c r="O24" s="5">
        <v>566.68051920900245</v>
      </c>
      <c r="P24" s="5">
        <v>556.30461775600077</v>
      </c>
      <c r="Q24" s="5">
        <v>526.01193308900179</v>
      </c>
      <c r="R24" s="5">
        <v>539.08097435599814</v>
      </c>
      <c r="S24" s="5">
        <v>545.88900721499942</v>
      </c>
      <c r="T24" s="5">
        <v>568.13325009799985</v>
      </c>
      <c r="U24" s="5">
        <v>501.96515432399838</v>
      </c>
      <c r="V24" s="5">
        <v>526.1866125399996</v>
      </c>
      <c r="W24" s="5">
        <v>529.27467182399812</v>
      </c>
      <c r="X24" s="5">
        <v>526.34525753800165</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139.75771502900005</v>
      </c>
      <c r="I27" s="5">
        <v>383.91243001499981</v>
      </c>
      <c r="J27" s="5">
        <v>589.87576288200171</v>
      </c>
      <c r="K27" s="5">
        <v>736.81651363299943</v>
      </c>
      <c r="L27" s="5">
        <v>973.9857855510013</v>
      </c>
      <c r="M27" s="5">
        <v>961.55978436899454</v>
      </c>
      <c r="N27" s="5">
        <v>938.08169844300141</v>
      </c>
      <c r="O27" s="5">
        <v>1042.518736809003</v>
      </c>
      <c r="P27" s="5">
        <v>979.34021149500393</v>
      </c>
      <c r="Q27" s="5">
        <v>950.87173619699888</v>
      </c>
      <c r="R27" s="5">
        <v>1091.7431572230039</v>
      </c>
      <c r="S27" s="5">
        <v>1102.1228620470022</v>
      </c>
      <c r="T27" s="5">
        <v>1041.868408166999</v>
      </c>
      <c r="U27" s="5">
        <v>949.06511999999714</v>
      </c>
      <c r="V27" s="5">
        <v>976.92556809599625</v>
      </c>
      <c r="W27" s="5">
        <v>956.91379967999524</v>
      </c>
      <c r="X27" s="5">
        <v>935.33903987400367</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124.75864917999969</v>
      </c>
      <c r="W28" s="5">
        <v>123.46945522999967</v>
      </c>
      <c r="X28" s="5">
        <v>123.24660204999965</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0</v>
      </c>
      <c r="T29" s="5">
        <v>523.89313559999857</v>
      </c>
      <c r="U29" s="5">
        <v>486.69904759999861</v>
      </c>
      <c r="V29" s="5">
        <v>493.92159960000089</v>
      </c>
      <c r="W29" s="5">
        <v>490.12439279999546</v>
      </c>
      <c r="X29" s="5">
        <v>500.18105859999986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107.87888492000036</v>
      </c>
      <c r="U32" s="5">
        <v>99.780527479999961</v>
      </c>
      <c r="V32" s="5">
        <v>102.37599603999961</v>
      </c>
      <c r="W32" s="5">
        <v>102.23933372000018</v>
      </c>
      <c r="X32" s="5">
        <v>103.13941192000064</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752.1725464335924</v>
      </c>
      <c r="S34" s="5">
        <v>772.3078578526862</v>
      </c>
      <c r="T34" s="5">
        <v>2764.9585449600113</v>
      </c>
      <c r="U34" s="5">
        <v>2566.2108595199957</v>
      </c>
      <c r="V34" s="5">
        <v>2632.0183305600071</v>
      </c>
      <c r="W34" s="5">
        <v>2632.1523935999967</v>
      </c>
      <c r="X34" s="5">
        <v>2720.0006716800181</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98" t="s">
        <v>229</v>
      </c>
      <c r="B41" s="98"/>
      <c r="C41" s="86"/>
      <c r="D41" s="55">
        <v>0</v>
      </c>
      <c r="E41" s="55">
        <v>2062.5389666450019</v>
      </c>
      <c r="F41" s="55">
        <v>2050.8879994000044</v>
      </c>
      <c r="G41" s="55">
        <v>2456.3197641650017</v>
      </c>
      <c r="H41" s="55">
        <v>2766.1824370179984</v>
      </c>
      <c r="I41" s="55">
        <v>3018.5085851229978</v>
      </c>
      <c r="J41" s="55">
        <v>3240.2364880310038</v>
      </c>
      <c r="K41" s="55">
        <v>2986.3530936149987</v>
      </c>
      <c r="L41" s="55">
        <v>3407.9866521849985</v>
      </c>
      <c r="M41" s="55">
        <v>3461.9782295730038</v>
      </c>
      <c r="N41" s="55">
        <v>3519.2109818550052</v>
      </c>
      <c r="O41" s="55">
        <v>4543.233088477984</v>
      </c>
      <c r="P41" s="55">
        <v>4414.2215955628371</v>
      </c>
      <c r="Q41" s="55">
        <v>4301.2776571056838</v>
      </c>
      <c r="R41" s="55">
        <v>5588.0923395464233</v>
      </c>
      <c r="S41" s="55">
        <v>6001.7312574057132</v>
      </c>
      <c r="T41" s="55">
        <v>8931.2477285950044</v>
      </c>
      <c r="U41" s="55">
        <v>7972.2057545439875</v>
      </c>
      <c r="V41" s="55">
        <v>8448.2287461359956</v>
      </c>
      <c r="W41" s="55">
        <v>8575.6192649439872</v>
      </c>
      <c r="X41" s="55">
        <v>8827.2124055870336</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1466.9615869586166</v>
      </c>
      <c r="W45" s="5">
        <v>2932.6765627277746</v>
      </c>
      <c r="X45" s="5">
        <v>2901.4965404724408</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row>
    <row r="52" spans="1:24">
      <c r="A52" s="54" t="s">
        <v>145</v>
      </c>
      <c r="B52" s="54" t="s">
        <v>170</v>
      </c>
      <c r="C52" s="54" t="s">
        <v>171</v>
      </c>
      <c r="D52" s="5">
        <v>0</v>
      </c>
      <c r="E52" s="5">
        <v>1818.5556979999956</v>
      </c>
      <c r="F52" s="5">
        <v>1810.1897495000087</v>
      </c>
      <c r="G52" s="5">
        <v>1771.0877285796441</v>
      </c>
      <c r="H52" s="5">
        <v>1822.1126090000073</v>
      </c>
      <c r="I52" s="5">
        <v>1953.2279612499967</v>
      </c>
      <c r="J52" s="5">
        <v>1813.9760494999991</v>
      </c>
      <c r="K52" s="5">
        <v>1863.6891737500025</v>
      </c>
      <c r="L52" s="5">
        <v>1835.1935982552629</v>
      </c>
      <c r="M52" s="5">
        <v>1838.2953676166551</v>
      </c>
      <c r="N52" s="5">
        <v>1750.674128956914</v>
      </c>
      <c r="O52" s="5">
        <v>1765.5100699343425</v>
      </c>
      <c r="P52" s="5">
        <v>1766.9214980126837</v>
      </c>
      <c r="Q52" s="5">
        <v>1740.0959513084797</v>
      </c>
      <c r="R52" s="5">
        <v>1798.4757036382666</v>
      </c>
      <c r="S52" s="5">
        <v>1919.8466456310771</v>
      </c>
      <c r="T52" s="5">
        <v>1805.0871035794939</v>
      </c>
      <c r="U52" s="5">
        <v>1838.0781949609468</v>
      </c>
      <c r="V52" s="5">
        <v>1821.1906172101474</v>
      </c>
      <c r="W52" s="5">
        <v>1834.3348019891903</v>
      </c>
      <c r="X52" s="5">
        <v>1738.0890581319036</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788.39613344000418</v>
      </c>
      <c r="F56" s="5">
        <v>818.43713615300294</v>
      </c>
      <c r="G56" s="5">
        <v>838.91098760914963</v>
      </c>
      <c r="H56" s="5">
        <v>851.14869966100264</v>
      </c>
      <c r="I56" s="5">
        <v>768.48158790150103</v>
      </c>
      <c r="J56" s="5">
        <v>784.68540507299883</v>
      </c>
      <c r="K56" s="5">
        <v>810.25698651250116</v>
      </c>
      <c r="L56" s="5">
        <v>761.95322816349994</v>
      </c>
      <c r="M56" s="5">
        <v>815.96297280699912</v>
      </c>
      <c r="N56" s="5">
        <v>851.8885051460087</v>
      </c>
      <c r="O56" s="5">
        <v>775.38059414750558</v>
      </c>
      <c r="P56" s="5">
        <v>811.95892718450648</v>
      </c>
      <c r="Q56" s="5">
        <v>834.70036364775854</v>
      </c>
      <c r="R56" s="5">
        <v>839.19969274199991</v>
      </c>
      <c r="S56" s="5">
        <v>762.72032751815095</v>
      </c>
      <c r="T56" s="5">
        <v>777.4622163419973</v>
      </c>
      <c r="U56" s="5">
        <v>807.21263810999631</v>
      </c>
      <c r="V56" s="5">
        <v>763.18392906599888</v>
      </c>
      <c r="W56" s="5">
        <v>816.8944705799961</v>
      </c>
      <c r="X56" s="5">
        <v>857.28111206999074</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635.41077042042025</v>
      </c>
      <c r="X61" s="5">
        <v>678.25276465000206</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643.78322912398085</v>
      </c>
      <c r="F64" s="5">
        <v>615.87745303719782</v>
      </c>
      <c r="G64" s="5">
        <v>596.56873075273461</v>
      </c>
      <c r="H64" s="5">
        <v>566.4310361079929</v>
      </c>
      <c r="I64" s="5">
        <v>548.63374009630024</v>
      </c>
      <c r="J64" s="5">
        <v>553.6224909603236</v>
      </c>
      <c r="K64" s="5">
        <v>544.00841544386481</v>
      </c>
      <c r="L64" s="5">
        <v>536.93509878381622</v>
      </c>
      <c r="M64" s="5">
        <v>553.49426977686846</v>
      </c>
      <c r="N64" s="5">
        <v>575.3163451313161</v>
      </c>
      <c r="O64" s="5">
        <v>586.99026377910616</v>
      </c>
      <c r="P64" s="5">
        <v>594.22738557155867</v>
      </c>
      <c r="Q64" s="5">
        <v>593.09813714522238</v>
      </c>
      <c r="R64" s="5">
        <v>641.72448669799871</v>
      </c>
      <c r="S64" s="5">
        <v>646.03520225068473</v>
      </c>
      <c r="T64" s="5">
        <v>609.27959555826135</v>
      </c>
      <c r="U64" s="5">
        <v>645.23915624616495</v>
      </c>
      <c r="V64" s="5">
        <v>683.06858806984371</v>
      </c>
      <c r="W64" s="5">
        <v>666.54254944911236</v>
      </c>
      <c r="X64" s="5">
        <v>721.6887770609203</v>
      </c>
    </row>
    <row r="65" spans="1:24">
      <c r="A65" s="54" t="s">
        <v>146</v>
      </c>
      <c r="B65" s="54" t="s">
        <v>196</v>
      </c>
      <c r="C65" s="54" t="s">
        <v>197</v>
      </c>
      <c r="D65" s="5">
        <v>0</v>
      </c>
      <c r="E65" s="5">
        <v>452.38781002397343</v>
      </c>
      <c r="F65" s="5">
        <v>464.64305856164401</v>
      </c>
      <c r="G65" s="5">
        <v>486.58365615971167</v>
      </c>
      <c r="H65" s="5">
        <v>502.57074907764337</v>
      </c>
      <c r="I65" s="5">
        <v>489.56182664855913</v>
      </c>
      <c r="J65" s="5">
        <v>440.86634440570754</v>
      </c>
      <c r="K65" s="5">
        <v>1266.4259602959335</v>
      </c>
      <c r="L65" s="5">
        <v>2228.9022441876568</v>
      </c>
      <c r="M65" s="5">
        <v>2157.5640766871174</v>
      </c>
      <c r="N65" s="5">
        <v>2450.4085925102622</v>
      </c>
      <c r="O65" s="5">
        <v>2083.9023254180493</v>
      </c>
      <c r="P65" s="5">
        <v>2110.9899975516296</v>
      </c>
      <c r="Q65" s="5">
        <v>2243.8230437849097</v>
      </c>
      <c r="R65" s="5">
        <v>2347.0392784744913</v>
      </c>
      <c r="S65" s="5">
        <v>2332.6637106179469</v>
      </c>
      <c r="T65" s="5">
        <v>2090.9930938752468</v>
      </c>
      <c r="U65" s="5">
        <v>2178.4334181215354</v>
      </c>
      <c r="V65" s="5">
        <v>2333.388291799612</v>
      </c>
      <c r="W65" s="5">
        <v>2263.8339090356458</v>
      </c>
      <c r="X65" s="5">
        <v>2550.6239577580864</v>
      </c>
    </row>
    <row r="66" spans="1:24">
      <c r="A66" s="54" t="s">
        <v>146</v>
      </c>
      <c r="B66" s="54" t="s">
        <v>198</v>
      </c>
      <c r="C66" s="54" t="s">
        <v>199</v>
      </c>
      <c r="D66" s="5">
        <v>0</v>
      </c>
      <c r="E66" s="5">
        <v>0</v>
      </c>
      <c r="F66" s="5">
        <v>0</v>
      </c>
      <c r="G66" s="5">
        <v>393.45998222279809</v>
      </c>
      <c r="H66" s="5">
        <v>1326.170925162606</v>
      </c>
      <c r="I66" s="5">
        <v>2045.602234678287</v>
      </c>
      <c r="J66" s="5">
        <v>2131.9883034446202</v>
      </c>
      <c r="K66" s="5">
        <v>2249.1171423847823</v>
      </c>
      <c r="L66" s="5">
        <v>2222.7006277651235</v>
      </c>
      <c r="M66" s="5">
        <v>2216.2750566329642</v>
      </c>
      <c r="N66" s="5">
        <v>2577.1260650536415</v>
      </c>
      <c r="O66" s="5">
        <v>2256.1434902883771</v>
      </c>
      <c r="P66" s="5">
        <v>2144.9135634745094</v>
      </c>
      <c r="Q66" s="5">
        <v>2348.844615168804</v>
      </c>
      <c r="R66" s="5">
        <v>2343.9646310277139</v>
      </c>
      <c r="S66" s="5">
        <v>2214.2431119298176</v>
      </c>
      <c r="T66" s="5">
        <v>2254.0831015672852</v>
      </c>
      <c r="U66" s="5">
        <v>2255.4099030443526</v>
      </c>
      <c r="V66" s="5">
        <v>2224.280933394547</v>
      </c>
      <c r="W66" s="5">
        <v>2223.4099319223392</v>
      </c>
      <c r="X66" s="5">
        <v>2578.695073828997</v>
      </c>
    </row>
    <row r="67" spans="1:24">
      <c r="A67" s="54" t="s">
        <v>146</v>
      </c>
      <c r="B67" s="54" t="s">
        <v>200</v>
      </c>
      <c r="C67" s="54" t="s">
        <v>201</v>
      </c>
      <c r="D67" s="5">
        <v>0</v>
      </c>
      <c r="E67" s="5">
        <v>0</v>
      </c>
      <c r="F67" s="5">
        <v>0</v>
      </c>
      <c r="G67" s="5">
        <v>0</v>
      </c>
      <c r="H67" s="5">
        <v>0</v>
      </c>
      <c r="I67" s="5">
        <v>0</v>
      </c>
      <c r="J67" s="5">
        <v>740.99993999630658</v>
      </c>
      <c r="K67" s="5">
        <v>685.04905740802405</v>
      </c>
      <c r="L67" s="5">
        <v>732.51162938734046</v>
      </c>
      <c r="M67" s="5">
        <v>742.96319012975289</v>
      </c>
      <c r="N67" s="5">
        <v>763.39761544040698</v>
      </c>
      <c r="O67" s="5">
        <v>856.93917092312131</v>
      </c>
      <c r="P67" s="5">
        <v>818.21572060659662</v>
      </c>
      <c r="Q67" s="5">
        <v>783.01166382886993</v>
      </c>
      <c r="R67" s="5">
        <v>845.50028543797589</v>
      </c>
      <c r="S67" s="5">
        <v>842.19332444680845</v>
      </c>
      <c r="T67" s="5">
        <v>879.55089254063023</v>
      </c>
      <c r="U67" s="5">
        <v>872.20085779845533</v>
      </c>
      <c r="V67" s="5">
        <v>892.0949450291771</v>
      </c>
      <c r="W67" s="5">
        <v>871.82187792033903</v>
      </c>
      <c r="X67" s="5">
        <v>943.8895717901072</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148</v>
      </c>
      <c r="B79" s="54" t="s">
        <v>224</v>
      </c>
      <c r="C79" s="54" t="s">
        <v>225</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98" t="s">
        <v>229</v>
      </c>
      <c r="B81" s="98"/>
      <c r="C81" s="86"/>
      <c r="D81" s="55">
        <v>0</v>
      </c>
      <c r="E81" s="55">
        <v>3703.1228705879539</v>
      </c>
      <c r="F81" s="55">
        <v>3709.1473972518534</v>
      </c>
      <c r="G81" s="55">
        <v>4086.611085324038</v>
      </c>
      <c r="H81" s="55">
        <v>5068.4340190092526</v>
      </c>
      <c r="I81" s="55">
        <v>5805.5073505746441</v>
      </c>
      <c r="J81" s="55">
        <v>6466.1385333799553</v>
      </c>
      <c r="K81" s="55">
        <v>7418.5467357951084</v>
      </c>
      <c r="L81" s="55">
        <v>8318.1964265426996</v>
      </c>
      <c r="M81" s="55">
        <v>8324.5549336503573</v>
      </c>
      <c r="N81" s="55">
        <v>8968.8112522385491</v>
      </c>
      <c r="O81" s="55">
        <v>8324.8659144905032</v>
      </c>
      <c r="P81" s="55">
        <v>8247.2270924014847</v>
      </c>
      <c r="Q81" s="55">
        <v>8543.5737748840438</v>
      </c>
      <c r="R81" s="55">
        <v>8815.9040780184459</v>
      </c>
      <c r="S81" s="55">
        <v>8717.7023223944871</v>
      </c>
      <c r="T81" s="55">
        <v>8416.4560034629139</v>
      </c>
      <c r="U81" s="55">
        <v>8596.5741682814514</v>
      </c>
      <c r="V81" s="55">
        <v>10184.168891527945</v>
      </c>
      <c r="W81" s="55">
        <v>12244.924874044817</v>
      </c>
      <c r="X81" s="55">
        <v>12970.016855762446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140.8879039699998</v>
      </c>
      <c r="F5" s="5">
        <v>136.40748203500036</v>
      </c>
      <c r="G5" s="5">
        <v>139.13363276999945</v>
      </c>
      <c r="H5" s="5">
        <v>141.48085616499972</v>
      </c>
      <c r="I5" s="5">
        <v>138.75210816499987</v>
      </c>
      <c r="J5" s="5">
        <v>141.41046051000009</v>
      </c>
      <c r="K5" s="5">
        <v>120.75828622000007</v>
      </c>
      <c r="L5" s="5">
        <v>132.42480388499962</v>
      </c>
      <c r="M5" s="5">
        <v>134.31007490999997</v>
      </c>
      <c r="N5" s="5">
        <v>131.31792002999984</v>
      </c>
      <c r="O5" s="5">
        <v>141.25296019999959</v>
      </c>
      <c r="P5" s="5">
        <v>137.07009437000031</v>
      </c>
      <c r="Q5" s="5">
        <v>138.26843811000049</v>
      </c>
      <c r="R5" s="5">
        <v>140.99805015999962</v>
      </c>
      <c r="S5" s="5">
        <v>138.43013558000058</v>
      </c>
      <c r="T5" s="5">
        <v>140.65336879000017</v>
      </c>
      <c r="U5" s="5">
        <v>120.82340918999998</v>
      </c>
      <c r="V5" s="5">
        <v>132.73794863999996</v>
      </c>
      <c r="W5" s="5">
        <v>133.49092520499963</v>
      </c>
      <c r="X5" s="5">
        <v>130.39868126999968</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943.82879678500422</v>
      </c>
      <c r="F8" s="5">
        <v>939.86400733000812</v>
      </c>
      <c r="G8" s="5">
        <v>931.48331820500448</v>
      </c>
      <c r="H8" s="5">
        <v>942.55511784500459</v>
      </c>
      <c r="I8" s="5">
        <v>948.51838938500066</v>
      </c>
      <c r="J8" s="5">
        <v>948.66254210500017</v>
      </c>
      <c r="K8" s="5">
        <v>776.50779414499664</v>
      </c>
      <c r="L8" s="5">
        <v>875.66306104999978</v>
      </c>
      <c r="M8" s="5">
        <v>885.02122599000188</v>
      </c>
      <c r="N8" s="5">
        <v>918.69150061000119</v>
      </c>
      <c r="O8" s="5">
        <v>948.54291491500157</v>
      </c>
      <c r="P8" s="5">
        <v>940.6203969550055</v>
      </c>
      <c r="Q8" s="5">
        <v>930.15744964999612</v>
      </c>
      <c r="R8" s="5">
        <v>943.11305324000386</v>
      </c>
      <c r="S8" s="5">
        <v>940.41221714499773</v>
      </c>
      <c r="T8" s="5">
        <v>945.95938182500117</v>
      </c>
      <c r="U8" s="5">
        <v>776.76297240499855</v>
      </c>
      <c r="V8" s="5">
        <v>876.7998377899994</v>
      </c>
      <c r="W8" s="5">
        <v>882.64349491999985</v>
      </c>
      <c r="X8" s="5">
        <v>914.87274360000299</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128</v>
      </c>
      <c r="B13" s="54" t="s">
        <v>172</v>
      </c>
      <c r="C13" s="54" t="s">
        <v>173</v>
      </c>
      <c r="D13" s="5">
        <v>0</v>
      </c>
      <c r="E13" s="5">
        <v>314.75083676999975</v>
      </c>
      <c r="F13" s="5">
        <v>315.55493034000023</v>
      </c>
      <c r="G13" s="5">
        <v>305.9138155250003</v>
      </c>
      <c r="H13" s="5">
        <v>327.11529797999788</v>
      </c>
      <c r="I13" s="5">
        <v>328.82066023499897</v>
      </c>
      <c r="J13" s="5">
        <v>318.75987568999926</v>
      </c>
      <c r="K13" s="5">
        <v>277.30191913999988</v>
      </c>
      <c r="L13" s="5">
        <v>291.32923492500061</v>
      </c>
      <c r="M13" s="5">
        <v>308.10457426500045</v>
      </c>
      <c r="N13" s="5">
        <v>320.68747314500007</v>
      </c>
      <c r="O13" s="5">
        <v>318.31056137500053</v>
      </c>
      <c r="P13" s="5">
        <v>315.90601176999991</v>
      </c>
      <c r="Q13" s="5">
        <v>307.75328249999887</v>
      </c>
      <c r="R13" s="5">
        <v>327.37207860500041</v>
      </c>
      <c r="S13" s="5">
        <v>329.09265777499951</v>
      </c>
      <c r="T13" s="5">
        <v>316.34642623499906</v>
      </c>
      <c r="U13" s="5">
        <v>278.24993302499996</v>
      </c>
      <c r="V13" s="5">
        <v>1213.3916974953913</v>
      </c>
      <c r="W13" s="5">
        <v>4013.9008159139521</v>
      </c>
      <c r="X13" s="5">
        <v>4172.6005970696087</v>
      </c>
    </row>
    <row r="14" spans="1:25">
      <c r="A14" s="54" t="s">
        <v>128</v>
      </c>
      <c r="B14" s="54" t="s">
        <v>174</v>
      </c>
      <c r="C14" s="54" t="s">
        <v>175</v>
      </c>
      <c r="D14" s="5">
        <v>0</v>
      </c>
      <c r="E14" s="5">
        <v>289.68446386999886</v>
      </c>
      <c r="F14" s="5">
        <v>292.42035354499956</v>
      </c>
      <c r="G14" s="5">
        <v>274.32537701500149</v>
      </c>
      <c r="H14" s="5">
        <v>298.33823917000035</v>
      </c>
      <c r="I14" s="5">
        <v>293.13881834499892</v>
      </c>
      <c r="J14" s="5">
        <v>294.46799972999935</v>
      </c>
      <c r="K14" s="5">
        <v>247.89627320500111</v>
      </c>
      <c r="L14" s="5">
        <v>265.39441985999849</v>
      </c>
      <c r="M14" s="5">
        <v>276.79993413500051</v>
      </c>
      <c r="N14" s="5">
        <v>301.54710498500015</v>
      </c>
      <c r="O14" s="5">
        <v>294.39111693999945</v>
      </c>
      <c r="P14" s="5">
        <v>294.10015785499922</v>
      </c>
      <c r="Q14" s="5">
        <v>277.27415284999995</v>
      </c>
      <c r="R14" s="5">
        <v>299.2793096999996</v>
      </c>
      <c r="S14" s="5">
        <v>293.5642116250001</v>
      </c>
      <c r="T14" s="5">
        <v>292.66570949499913</v>
      </c>
      <c r="U14" s="5">
        <v>249.58549728000128</v>
      </c>
      <c r="V14" s="5">
        <v>265.6528369349989</v>
      </c>
      <c r="W14" s="5">
        <v>275.43047055000011</v>
      </c>
      <c r="X14" s="5">
        <v>300.58675861500029</v>
      </c>
    </row>
    <row r="15" spans="1:25">
      <c r="A15" s="54" t="s">
        <v>128</v>
      </c>
      <c r="B15" s="54" t="s">
        <v>176</v>
      </c>
      <c r="C15" s="54" t="s">
        <v>177</v>
      </c>
      <c r="D15" s="5">
        <v>0</v>
      </c>
      <c r="E15" s="5">
        <v>373.38696525000154</v>
      </c>
      <c r="F15" s="5">
        <v>366.64122614999957</v>
      </c>
      <c r="G15" s="5">
        <v>363.20167304999899</v>
      </c>
      <c r="H15" s="5">
        <v>382.31036189999918</v>
      </c>
      <c r="I15" s="5">
        <v>378.34231650000112</v>
      </c>
      <c r="J15" s="5">
        <v>379.06856385000049</v>
      </c>
      <c r="K15" s="5">
        <v>327.77379914999909</v>
      </c>
      <c r="L15" s="5">
        <v>340.79380935000006</v>
      </c>
      <c r="M15" s="5">
        <v>364.13009445000313</v>
      </c>
      <c r="N15" s="5">
        <v>380.15998485</v>
      </c>
      <c r="O15" s="5">
        <v>378.84773280000206</v>
      </c>
      <c r="P15" s="5">
        <v>366.33386189999953</v>
      </c>
      <c r="Q15" s="5">
        <v>362.31241274999951</v>
      </c>
      <c r="R15" s="5">
        <v>382.58113169999854</v>
      </c>
      <c r="S15" s="5">
        <v>378.8335988999998</v>
      </c>
      <c r="T15" s="5">
        <v>376.73154944999931</v>
      </c>
      <c r="U15" s="5">
        <v>330.33345629999945</v>
      </c>
      <c r="V15" s="5">
        <v>342.18346920000027</v>
      </c>
      <c r="W15" s="5">
        <v>364.13897730000076</v>
      </c>
      <c r="X15" s="5">
        <v>379.26668864999874</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507.18534980000067</v>
      </c>
      <c r="H23" s="5">
        <v>762.53549490000319</v>
      </c>
      <c r="I23" s="5">
        <v>995.50816236000037</v>
      </c>
      <c r="J23" s="5">
        <v>1025.6355241399986</v>
      </c>
      <c r="K23" s="5">
        <v>919.7124860799961</v>
      </c>
      <c r="L23" s="5">
        <v>952.23307037999609</v>
      </c>
      <c r="M23" s="5">
        <v>956.81409539999879</v>
      </c>
      <c r="N23" s="5">
        <v>950.92596234000041</v>
      </c>
      <c r="O23" s="5">
        <v>1022.5940634199948</v>
      </c>
      <c r="P23" s="5">
        <v>975.2885804800012</v>
      </c>
      <c r="Q23" s="5">
        <v>950.69917910000402</v>
      </c>
      <c r="R23" s="5">
        <v>972.99425106000854</v>
      </c>
      <c r="S23" s="5">
        <v>991.81928879999828</v>
      </c>
      <c r="T23" s="5">
        <v>1022.8277056599979</v>
      </c>
      <c r="U23" s="5">
        <v>925.95313943999713</v>
      </c>
      <c r="V23" s="5">
        <v>952.12848981999946</v>
      </c>
      <c r="W23" s="5">
        <v>955.08955242000081</v>
      </c>
      <c r="X23" s="5">
        <v>948.43688102000101</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48.290871699999869</v>
      </c>
      <c r="J27" s="5">
        <v>273.30151176000021</v>
      </c>
      <c r="K27" s="5">
        <v>451.53101113999867</v>
      </c>
      <c r="L27" s="5">
        <v>679.03148447999786</v>
      </c>
      <c r="M27" s="5">
        <v>670.36847712000315</v>
      </c>
      <c r="N27" s="5">
        <v>654.00031264000165</v>
      </c>
      <c r="O27" s="5">
        <v>726.81044831999623</v>
      </c>
      <c r="P27" s="5">
        <v>682.76441759999841</v>
      </c>
      <c r="Q27" s="5">
        <v>662.91711456000189</v>
      </c>
      <c r="R27" s="5">
        <v>761.12812704000078</v>
      </c>
      <c r="S27" s="5">
        <v>768.36452255999666</v>
      </c>
      <c r="T27" s="5">
        <v>726.35706016000074</v>
      </c>
      <c r="U27" s="5">
        <v>661.65759999999818</v>
      </c>
      <c r="V27" s="5">
        <v>681.08100607999734</v>
      </c>
      <c r="W27" s="5">
        <v>667.12944640000183</v>
      </c>
      <c r="X27" s="5">
        <v>652.08821951999823</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886.12572651289668</v>
      </c>
      <c r="T29" s="5">
        <v>2619.4656779999937</v>
      </c>
      <c r="U29" s="5">
        <v>2433.4952380000068</v>
      </c>
      <c r="V29" s="5">
        <v>2469.6079979999972</v>
      </c>
      <c r="W29" s="5">
        <v>2450.6219640000209</v>
      </c>
      <c r="X29" s="5">
        <v>2500.9052930000021</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189.94876790549887</v>
      </c>
      <c r="S34" s="5">
        <v>195.03360862932621</v>
      </c>
      <c r="T34" s="5">
        <v>2764.9585449600022</v>
      </c>
      <c r="U34" s="5">
        <v>2566.2108595199979</v>
      </c>
      <c r="V34" s="5">
        <v>2632.0183305600131</v>
      </c>
      <c r="W34" s="5">
        <v>2632.1523936000021</v>
      </c>
      <c r="X34" s="5">
        <v>2720.0006716800144</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2062.5389666450042</v>
      </c>
      <c r="F40" s="55">
        <v>2050.8879994000076</v>
      </c>
      <c r="G40" s="55">
        <v>2521.2431663650054</v>
      </c>
      <c r="H40" s="55">
        <v>2854.335367960005</v>
      </c>
      <c r="I40" s="55">
        <v>3131.3713266899999</v>
      </c>
      <c r="J40" s="55">
        <v>3381.3064777849982</v>
      </c>
      <c r="K40" s="55">
        <v>3121.4815690799915</v>
      </c>
      <c r="L40" s="55">
        <v>3536.8698839299927</v>
      </c>
      <c r="M40" s="55">
        <v>3595.548476270008</v>
      </c>
      <c r="N40" s="55">
        <v>3657.3302586000032</v>
      </c>
      <c r="O40" s="55">
        <v>3830.7497979699942</v>
      </c>
      <c r="P40" s="55">
        <v>3712.0835209300039</v>
      </c>
      <c r="Q40" s="55">
        <v>3629.3820295200012</v>
      </c>
      <c r="R40" s="55">
        <v>4017.4147694105104</v>
      </c>
      <c r="S40" s="55">
        <v>4921.675967527216</v>
      </c>
      <c r="T40" s="55">
        <v>9205.9654245749934</v>
      </c>
      <c r="U40" s="55">
        <v>8343.0721051599976</v>
      </c>
      <c r="V40" s="55">
        <v>9565.6016145203976</v>
      </c>
      <c r="W40" s="55">
        <v>12374.598040308978</v>
      </c>
      <c r="X40" s="55">
        <v>12719.156534424626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0</v>
      </c>
      <c r="J44" s="5">
        <v>0</v>
      </c>
      <c r="K44" s="5">
        <v>0</v>
      </c>
      <c r="L44" s="5">
        <v>0</v>
      </c>
      <c r="M44" s="5">
        <v>0</v>
      </c>
      <c r="N44" s="5">
        <v>0</v>
      </c>
      <c r="O44" s="5">
        <v>0</v>
      </c>
      <c r="P44" s="5">
        <v>0</v>
      </c>
      <c r="Q44" s="5">
        <v>0</v>
      </c>
      <c r="R44" s="5">
        <v>37.291474443786086</v>
      </c>
      <c r="S44" s="5">
        <v>37.338128221226192</v>
      </c>
      <c r="T44" s="5">
        <v>3110.2825474840906</v>
      </c>
      <c r="U44" s="5">
        <v>2840.3718153764744</v>
      </c>
      <c r="V44" s="5">
        <v>3059.7398147586564</v>
      </c>
      <c r="W44" s="5">
        <v>3240.4658913343565</v>
      </c>
      <c r="X44" s="5">
        <v>3143.7298364086387</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315.72201721472175</v>
      </c>
      <c r="X47" s="5">
        <v>331.27768144948965</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170</v>
      </c>
      <c r="C51" s="54" t="s">
        <v>171</v>
      </c>
      <c r="D51" s="5">
        <v>0</v>
      </c>
      <c r="E51" s="5">
        <v>1818.5556980000047</v>
      </c>
      <c r="F51" s="5">
        <v>1810.1897495000244</v>
      </c>
      <c r="G51" s="5">
        <v>1769.7915134999878</v>
      </c>
      <c r="H51" s="5">
        <v>1822.1126090000014</v>
      </c>
      <c r="I51" s="5">
        <v>1951.6354934999958</v>
      </c>
      <c r="J51" s="5">
        <v>1813.9760494999905</v>
      </c>
      <c r="K51" s="5">
        <v>1863.6891737500091</v>
      </c>
      <c r="L51" s="5">
        <v>1834.664247233686</v>
      </c>
      <c r="M51" s="5">
        <v>1827.7655634781295</v>
      </c>
      <c r="N51" s="5">
        <v>1745.7031628612328</v>
      </c>
      <c r="O51" s="5">
        <v>1810.2034774002059</v>
      </c>
      <c r="P51" s="5">
        <v>1804.7329393403736</v>
      </c>
      <c r="Q51" s="5">
        <v>1772.7183294178192</v>
      </c>
      <c r="R51" s="5">
        <v>1832.3520196230086</v>
      </c>
      <c r="S51" s="5">
        <v>1952.771876686352</v>
      </c>
      <c r="T51" s="5">
        <v>1821.3536080094109</v>
      </c>
      <c r="U51" s="5">
        <v>1865.3629994262237</v>
      </c>
      <c r="V51" s="5">
        <v>1838.488526249999</v>
      </c>
      <c r="W51" s="5">
        <v>1845.6961674355218</v>
      </c>
      <c r="X51" s="5">
        <v>1757.6614192500106</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178</v>
      </c>
      <c r="C55" s="54" t="s">
        <v>179</v>
      </c>
      <c r="D55" s="5">
        <v>0</v>
      </c>
      <c r="E55" s="5">
        <v>788.39613344000509</v>
      </c>
      <c r="F55" s="5">
        <v>818.43713615300192</v>
      </c>
      <c r="G55" s="5">
        <v>838.62866107599893</v>
      </c>
      <c r="H55" s="5">
        <v>851.14869966100719</v>
      </c>
      <c r="I55" s="5">
        <v>768.48158790149739</v>
      </c>
      <c r="J55" s="5">
        <v>784.68540507300065</v>
      </c>
      <c r="K55" s="5">
        <v>810.25698651250286</v>
      </c>
      <c r="L55" s="5">
        <v>760.14329950550416</v>
      </c>
      <c r="M55" s="5">
        <v>814.03192053759085</v>
      </c>
      <c r="N55" s="5">
        <v>848.64048243843331</v>
      </c>
      <c r="O55" s="5">
        <v>774.99138062850625</v>
      </c>
      <c r="P55" s="5">
        <v>810.84455683100589</v>
      </c>
      <c r="Q55" s="5">
        <v>829.68305154437371</v>
      </c>
      <c r="R55" s="5">
        <v>839.19969274199718</v>
      </c>
      <c r="S55" s="5">
        <v>762.94304963249624</v>
      </c>
      <c r="T55" s="5">
        <v>773.2044228950009</v>
      </c>
      <c r="U55" s="5">
        <v>803.6722318025013</v>
      </c>
      <c r="V55" s="5">
        <v>759.83663113150442</v>
      </c>
      <c r="W55" s="5">
        <v>808.78221066260608</v>
      </c>
      <c r="X55" s="5">
        <v>850.51257029701083</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661.86244526207952</v>
      </c>
      <c r="F63" s="5">
        <v>640.09827668691855</v>
      </c>
      <c r="G63" s="5">
        <v>1149.3653364970783</v>
      </c>
      <c r="H63" s="5">
        <v>1526.8833057599297</v>
      </c>
      <c r="I63" s="5">
        <v>1422.0739066270182</v>
      </c>
      <c r="J63" s="5">
        <v>1395.0343807685472</v>
      </c>
      <c r="K63" s="5">
        <v>1378.0734758744195</v>
      </c>
      <c r="L63" s="5">
        <v>1382.7588653658715</v>
      </c>
      <c r="M63" s="5">
        <v>1373.1862986079641</v>
      </c>
      <c r="N63" s="5">
        <v>1465.3408506471512</v>
      </c>
      <c r="O63" s="5">
        <v>1425.7615394349373</v>
      </c>
      <c r="P63" s="5">
        <v>1402.8951509671876</v>
      </c>
      <c r="Q63" s="5">
        <v>1405.4510121276251</v>
      </c>
      <c r="R63" s="5">
        <v>1595.3284306651253</v>
      </c>
      <c r="S63" s="5">
        <v>1570.9563311733666</v>
      </c>
      <c r="T63" s="5">
        <v>1530.8680964713467</v>
      </c>
      <c r="U63" s="5">
        <v>1607.7899713499912</v>
      </c>
      <c r="V63" s="5">
        <v>1605.3323595544584</v>
      </c>
      <c r="W63" s="5">
        <v>1526.4638538689478</v>
      </c>
      <c r="X63" s="5">
        <v>1682.7695896710798</v>
      </c>
    </row>
    <row r="64" spans="1:24">
      <c r="A64" s="54" t="s">
        <v>146</v>
      </c>
      <c r="B64" s="54" t="s">
        <v>196</v>
      </c>
      <c r="C64" s="54" t="s">
        <v>197</v>
      </c>
      <c r="D64" s="5">
        <v>0</v>
      </c>
      <c r="E64" s="5">
        <v>454.00284102924638</v>
      </c>
      <c r="F64" s="5">
        <v>466.23259829160287</v>
      </c>
      <c r="G64" s="5">
        <v>492.91174583852955</v>
      </c>
      <c r="H64" s="5">
        <v>510.76236438360002</v>
      </c>
      <c r="I64" s="5">
        <v>1561.3869306361769</v>
      </c>
      <c r="J64" s="5">
        <v>1541.2503850584042</v>
      </c>
      <c r="K64" s="5">
        <v>2348.7378032311863</v>
      </c>
      <c r="L64" s="5">
        <v>2429.1539583234567</v>
      </c>
      <c r="M64" s="5">
        <v>2364.8017028113773</v>
      </c>
      <c r="N64" s="5">
        <v>2686.2328258789253</v>
      </c>
      <c r="O64" s="5">
        <v>2248.2369388096645</v>
      </c>
      <c r="P64" s="5">
        <v>2274.8338678048335</v>
      </c>
      <c r="Q64" s="5">
        <v>2415.5822849451429</v>
      </c>
      <c r="R64" s="5">
        <v>2512.5691193592188</v>
      </c>
      <c r="S64" s="5">
        <v>2501.6786596905508</v>
      </c>
      <c r="T64" s="5">
        <v>2275.4681688750006</v>
      </c>
      <c r="U64" s="5">
        <v>2329.1118881250095</v>
      </c>
      <c r="V64" s="5">
        <v>2480.8576466249874</v>
      </c>
      <c r="W64" s="5">
        <v>2403.1768052391185</v>
      </c>
      <c r="X64" s="5">
        <v>2725.5640232013698</v>
      </c>
    </row>
    <row r="65" spans="1:24">
      <c r="A65" s="54" t="s">
        <v>146</v>
      </c>
      <c r="B65" s="54" t="s">
        <v>198</v>
      </c>
      <c r="C65" s="54" t="s">
        <v>199</v>
      </c>
      <c r="D65" s="5">
        <v>0</v>
      </c>
      <c r="E65" s="5">
        <v>0</v>
      </c>
      <c r="F65" s="5">
        <v>0</v>
      </c>
      <c r="G65" s="5">
        <v>0</v>
      </c>
      <c r="H65" s="5">
        <v>631.07046199560352</v>
      </c>
      <c r="I65" s="5">
        <v>577.98544197140484</v>
      </c>
      <c r="J65" s="5">
        <v>1376.6168062500019</v>
      </c>
      <c r="K65" s="5">
        <v>1578.8816609799997</v>
      </c>
      <c r="L65" s="5">
        <v>2387.4264453499936</v>
      </c>
      <c r="M65" s="5">
        <v>2379.20491705001</v>
      </c>
      <c r="N65" s="5">
        <v>2771.9822610000092</v>
      </c>
      <c r="O65" s="5">
        <v>2420.1266786999995</v>
      </c>
      <c r="P65" s="5">
        <v>2303.4206808999929</v>
      </c>
      <c r="Q65" s="5">
        <v>2523.7041215630206</v>
      </c>
      <c r="R65" s="5">
        <v>2517.3600626999996</v>
      </c>
      <c r="S65" s="5">
        <v>2378.451295650003</v>
      </c>
      <c r="T65" s="5">
        <v>2418.3839760499959</v>
      </c>
      <c r="U65" s="5">
        <v>2419.06783215</v>
      </c>
      <c r="V65" s="5">
        <v>2386.60438590184</v>
      </c>
      <c r="W65" s="5">
        <v>2387.4463070500137</v>
      </c>
      <c r="X65" s="5">
        <v>2773.6017994999902</v>
      </c>
    </row>
    <row r="66" spans="1:24">
      <c r="A66" s="54" t="s">
        <v>146</v>
      </c>
      <c r="B66" s="54" t="s">
        <v>200</v>
      </c>
      <c r="C66" s="54" t="s">
        <v>201</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0</v>
      </c>
      <c r="X67" s="5">
        <v>0</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0</v>
      </c>
      <c r="G78" s="5">
        <v>0</v>
      </c>
      <c r="H78" s="5">
        <v>0</v>
      </c>
      <c r="I78" s="5">
        <v>0</v>
      </c>
      <c r="J78" s="5">
        <v>0</v>
      </c>
      <c r="K78" s="5">
        <v>0</v>
      </c>
      <c r="L78" s="5">
        <v>0</v>
      </c>
      <c r="M78" s="5">
        <v>0</v>
      </c>
      <c r="N78" s="5">
        <v>0</v>
      </c>
      <c r="O78" s="5">
        <v>0</v>
      </c>
      <c r="P78" s="5">
        <v>0</v>
      </c>
      <c r="Q78" s="5">
        <v>0</v>
      </c>
      <c r="R78" s="5">
        <v>0</v>
      </c>
      <c r="S78" s="5">
        <v>0</v>
      </c>
      <c r="T78" s="5">
        <v>1041.9369439559268</v>
      </c>
      <c r="U78" s="5">
        <v>1055.6689149994845</v>
      </c>
      <c r="V78" s="5">
        <v>1049.4392705537152</v>
      </c>
      <c r="W78" s="5">
        <v>2556.7647030436087</v>
      </c>
      <c r="X78" s="5">
        <v>2684.5358882587034</v>
      </c>
    </row>
    <row r="79" spans="1:24">
      <c r="A79" s="98" t="s">
        <v>229</v>
      </c>
      <c r="B79" s="98"/>
      <c r="C79" s="86"/>
      <c r="D79" s="55">
        <v>0</v>
      </c>
      <c r="E79" s="55">
        <v>3722.8171177313352</v>
      </c>
      <c r="F79" s="55">
        <v>3734.9577606315479</v>
      </c>
      <c r="G79" s="55">
        <v>4250.6972569115942</v>
      </c>
      <c r="H79" s="55">
        <v>5341.9774408001413</v>
      </c>
      <c r="I79" s="55">
        <v>6281.5633606360925</v>
      </c>
      <c r="J79" s="55">
        <v>6911.5630266499447</v>
      </c>
      <c r="K79" s="55">
        <v>7979.6391003481176</v>
      </c>
      <c r="L79" s="55">
        <v>8794.146815778513</v>
      </c>
      <c r="M79" s="55">
        <v>8758.9904024850712</v>
      </c>
      <c r="N79" s="55">
        <v>9517.8995828257503</v>
      </c>
      <c r="O79" s="55">
        <v>8679.3200149733129</v>
      </c>
      <c r="P79" s="55">
        <v>8596.7271958433939</v>
      </c>
      <c r="Q79" s="55">
        <v>8947.1387995979821</v>
      </c>
      <c r="R79" s="55">
        <v>9334.1007995331365</v>
      </c>
      <c r="S79" s="55">
        <v>9204.1393410539931</v>
      </c>
      <c r="T79" s="55">
        <v>12971.497763740772</v>
      </c>
      <c r="U79" s="55">
        <v>12921.045653229685</v>
      </c>
      <c r="V79" s="55">
        <v>13180.298634775163</v>
      </c>
      <c r="W79" s="55">
        <v>15084.517955848894</v>
      </c>
      <c r="X79" s="55">
        <v>15949.652808036291</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2120.7083592143549</v>
      </c>
      <c r="C4" s="5">
        <v>121.31714465443112</v>
      </c>
      <c r="D4" s="5">
        <v>120.76088407077856</v>
      </c>
      <c r="E4" s="5">
        <v>120.79602999113811</v>
      </c>
      <c r="F4" s="5">
        <v>114.95067627233796</v>
      </c>
      <c r="G4" s="5">
        <v>112.83571646747521</v>
      </c>
      <c r="H4" s="5">
        <v>110.51135190401754</v>
      </c>
      <c r="I4" s="5">
        <v>117.57580996716484</v>
      </c>
      <c r="J4" s="5">
        <v>109.08316399451665</v>
      </c>
      <c r="K4" s="5">
        <v>91.673708363464101</v>
      </c>
      <c r="L4" s="5">
        <v>95.190967008422632</v>
      </c>
      <c r="M4" s="5">
        <v>88.542721134399144</v>
      </c>
      <c r="N4" s="5">
        <v>91.618663794754866</v>
      </c>
      <c r="O4" s="5">
        <v>93.340469501123891</v>
      </c>
      <c r="P4" s="5">
        <v>90.611756739694883</v>
      </c>
      <c r="Q4" s="5">
        <v>90.522363900599018</v>
      </c>
      <c r="R4" s="5">
        <v>89.974726969239669</v>
      </c>
      <c r="S4" s="5">
        <v>95.352161486766292</v>
      </c>
      <c r="T4" s="5">
        <v>91.997977443155364</v>
      </c>
      <c r="U4" s="5">
        <v>92.291477700016458</v>
      </c>
      <c r="V4" s="5">
        <v>94.084485433704188</v>
      </c>
      <c r="W4" s="5">
        <v>87.676102417154354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2129.872796841506</v>
      </c>
      <c r="C4" s="5">
        <v>121.30846187177043</v>
      </c>
      <c r="D4" s="5">
        <v>120.93024249365486</v>
      </c>
      <c r="E4" s="5">
        <v>120.83553473233027</v>
      </c>
      <c r="F4" s="5">
        <v>115.69944024330097</v>
      </c>
      <c r="G4" s="5">
        <v>113.41537719338679</v>
      </c>
      <c r="H4" s="5">
        <v>110.50670293274776</v>
      </c>
      <c r="I4" s="5">
        <v>117.94489332273861</v>
      </c>
      <c r="J4" s="5">
        <v>108.57087153919669</v>
      </c>
      <c r="K4" s="5">
        <v>92.168144428583588</v>
      </c>
      <c r="L4" s="5">
        <v>94.981099506686476</v>
      </c>
      <c r="M4" s="5">
        <v>87.607126839025796</v>
      </c>
      <c r="N4" s="5">
        <v>91.937315741031185</v>
      </c>
      <c r="O4" s="5">
        <v>93.863886938578418</v>
      </c>
      <c r="P4" s="5">
        <v>90.84708181050226</v>
      </c>
      <c r="Q4" s="5">
        <v>92.824646997603281</v>
      </c>
      <c r="R4" s="5">
        <v>91.598160648811898</v>
      </c>
      <c r="S4" s="5">
        <v>94.242636922565467</v>
      </c>
      <c r="T4" s="5">
        <v>92.130426082476546</v>
      </c>
      <c r="U4" s="5">
        <v>94.062216392404324</v>
      </c>
      <c r="V4" s="5">
        <v>94.337843256495162</v>
      </c>
      <c r="W4" s="5">
        <v>90.060686947614855</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402946.8275789739</v>
      </c>
      <c r="D4" s="5">
        <v>379405.61523038248</v>
      </c>
      <c r="E4" s="5">
        <v>383361.47658961237</v>
      </c>
      <c r="F4" s="5">
        <v>375686.83410751919</v>
      </c>
      <c r="G4" s="5">
        <v>374823.83370578889</v>
      </c>
      <c r="H4" s="5">
        <v>372300.27534684638</v>
      </c>
      <c r="I4" s="5">
        <v>382016.48373045382</v>
      </c>
      <c r="J4" s="5">
        <v>373003.13427966886</v>
      </c>
      <c r="K4" s="5">
        <v>300045.08061032696</v>
      </c>
      <c r="L4" s="5">
        <v>304949.83387259149</v>
      </c>
      <c r="M4" s="5">
        <v>300702.33466826647</v>
      </c>
      <c r="N4" s="5">
        <v>310813.86769324029</v>
      </c>
      <c r="O4" s="5">
        <v>317053.99383037223</v>
      </c>
      <c r="P4" s="5">
        <v>309887.2246237506</v>
      </c>
      <c r="Q4" s="5">
        <v>314277.08625474415</v>
      </c>
      <c r="R4" s="5">
        <v>313131.70630319079</v>
      </c>
      <c r="S4" s="5">
        <v>316774.38969021343</v>
      </c>
      <c r="T4" s="5">
        <v>320319.76634178677</v>
      </c>
      <c r="U4" s="5">
        <v>314332.03624358011</v>
      </c>
      <c r="V4" s="5">
        <v>310308.92187754466</v>
      </c>
      <c r="W4" s="5">
        <v>285717.04799737432</v>
      </c>
      <c r="X4" s="19"/>
    </row>
    <row r="5" spans="1:24">
      <c r="A5" s="6" t="s">
        <v>77</v>
      </c>
      <c r="B5" s="6" t="s">
        <v>114</v>
      </c>
      <c r="C5" s="5">
        <v>120923.70067357252</v>
      </c>
      <c r="D5" s="5">
        <v>136709.67384030623</v>
      </c>
      <c r="E5" s="5">
        <v>136145.66677131169</v>
      </c>
      <c r="F5" s="5">
        <v>121567.33014258169</v>
      </c>
      <c r="G5" s="5">
        <v>114820.00134043445</v>
      </c>
      <c r="H5" s="5">
        <v>108918.53316493188</v>
      </c>
      <c r="I5" s="5">
        <v>126270.10080786516</v>
      </c>
      <c r="J5" s="5">
        <v>103732.71613232727</v>
      </c>
      <c r="K5" s="5">
        <v>98107.816436196561</v>
      </c>
      <c r="L5" s="5">
        <v>107663.07899047947</v>
      </c>
      <c r="M5" s="5">
        <v>88058.385024609364</v>
      </c>
      <c r="N5" s="5">
        <v>92351.980448163755</v>
      </c>
      <c r="O5" s="5">
        <v>93835.778314824609</v>
      </c>
      <c r="P5" s="5">
        <v>89114.106024739362</v>
      </c>
      <c r="Q5" s="5">
        <v>88301.947778947739</v>
      </c>
      <c r="R5" s="5">
        <v>86624.045962470758</v>
      </c>
      <c r="S5" s="5">
        <v>94141.430728474166</v>
      </c>
      <c r="T5" s="5">
        <v>88195.107511965049</v>
      </c>
      <c r="U5" s="5">
        <v>94267.977314586489</v>
      </c>
      <c r="V5" s="5">
        <v>97714.261732992047</v>
      </c>
      <c r="W5" s="5">
        <v>87750.820928434565</v>
      </c>
      <c r="X5" s="19"/>
    </row>
    <row r="6" spans="1:24">
      <c r="A6" s="6" t="s">
        <v>77</v>
      </c>
      <c r="B6" s="6" t="s">
        <v>115</v>
      </c>
      <c r="C6" s="5">
        <v>19444.668573811552</v>
      </c>
      <c r="D6" s="5">
        <v>19431.568177110265</v>
      </c>
      <c r="E6" s="5">
        <v>18235.324512259987</v>
      </c>
      <c r="F6" s="5">
        <v>18375.328310385496</v>
      </c>
      <c r="G6" s="5">
        <v>16985.950662455856</v>
      </c>
      <c r="H6" s="5">
        <v>16545.08582212267</v>
      </c>
      <c r="I6" s="5">
        <v>17380.667730509573</v>
      </c>
      <c r="J6" s="5">
        <v>17505.722681493229</v>
      </c>
      <c r="K6" s="5">
        <v>16892.380052015866</v>
      </c>
      <c r="L6" s="5">
        <v>17000.170674491477</v>
      </c>
      <c r="M6" s="5">
        <v>15897.403140039951</v>
      </c>
      <c r="N6" s="5">
        <v>16792.37237653882</v>
      </c>
      <c r="O6" s="5">
        <v>17471.131508259186</v>
      </c>
      <c r="P6" s="5">
        <v>18399.481127195511</v>
      </c>
      <c r="Q6" s="5">
        <v>15037.609429026599</v>
      </c>
      <c r="R6" s="5">
        <v>15754.768841125981</v>
      </c>
      <c r="S6" s="5">
        <v>35237.759221635009</v>
      </c>
      <c r="T6" s="5">
        <v>11537.698496129087</v>
      </c>
      <c r="U6" s="5">
        <v>10782.004176319904</v>
      </c>
      <c r="V6" s="5">
        <v>29309.570848831005</v>
      </c>
      <c r="W6" s="5">
        <v>44886.631846616016</v>
      </c>
      <c r="X6" s="19"/>
    </row>
    <row r="7" spans="1:24">
      <c r="A7" s="6" t="s">
        <v>77</v>
      </c>
      <c r="B7" s="6" t="s">
        <v>116</v>
      </c>
      <c r="C7" s="5">
        <v>882.91658403121073</v>
      </c>
      <c r="D7" s="5">
        <v>832.78314352269251</v>
      </c>
      <c r="E7" s="5">
        <v>1454.3741675166982</v>
      </c>
      <c r="F7" s="5">
        <v>1740.5484207199281</v>
      </c>
      <c r="G7" s="5">
        <v>1585.7735150132974</v>
      </c>
      <c r="H7" s="5">
        <v>1238.8450293669066</v>
      </c>
      <c r="I7" s="5">
        <v>1416.3905750905806</v>
      </c>
      <c r="J7" s="5">
        <v>1906.9314633398674</v>
      </c>
      <c r="K7" s="5">
        <v>1482.7297076066434</v>
      </c>
      <c r="L7" s="5">
        <v>1354.186893018298</v>
      </c>
      <c r="M7" s="5">
        <v>1406.1798765436713</v>
      </c>
      <c r="N7" s="5">
        <v>2064.195461741801</v>
      </c>
      <c r="O7" s="5">
        <v>1812.1474002766759</v>
      </c>
      <c r="P7" s="5">
        <v>2261.2048673825857</v>
      </c>
      <c r="Q7" s="5">
        <v>2858.6699211025989</v>
      </c>
      <c r="R7" s="5">
        <v>3114.6589756591484</v>
      </c>
      <c r="S7" s="5">
        <v>22507.596198945081</v>
      </c>
      <c r="T7" s="5">
        <v>9288.6506338870422</v>
      </c>
      <c r="U7" s="5">
        <v>8816.7450343782984</v>
      </c>
      <c r="V7" s="5">
        <v>19206.669289828864</v>
      </c>
      <c r="W7" s="5">
        <v>26619.371876884004</v>
      </c>
      <c r="X7" s="19"/>
    </row>
    <row r="8" spans="1:24">
      <c r="A8" s="6" t="s">
        <v>77</v>
      </c>
      <c r="B8" s="6" t="s">
        <v>117</v>
      </c>
      <c r="C8" s="5">
        <v>113866.50104088546</v>
      </c>
      <c r="D8" s="5">
        <v>95232.353096733481</v>
      </c>
      <c r="E8" s="5">
        <v>93490.437735396801</v>
      </c>
      <c r="F8" s="5">
        <v>113086.1969803559</v>
      </c>
      <c r="G8" s="5">
        <v>97021.341533279483</v>
      </c>
      <c r="H8" s="5">
        <v>105874.26216039446</v>
      </c>
      <c r="I8" s="5">
        <v>65646.153900999474</v>
      </c>
      <c r="J8" s="5">
        <v>118668.96786176227</v>
      </c>
      <c r="K8" s="5">
        <v>112112.1076834718</v>
      </c>
      <c r="L8" s="5">
        <v>86432.487731792149</v>
      </c>
      <c r="M8" s="5">
        <v>102710.74103948922</v>
      </c>
      <c r="N8" s="5">
        <v>92059.073634477303</v>
      </c>
      <c r="O8" s="5">
        <v>89472.518070603895</v>
      </c>
      <c r="P8" s="5">
        <v>108825.0189464914</v>
      </c>
      <c r="Q8" s="5">
        <v>95472.467993158134</v>
      </c>
      <c r="R8" s="5">
        <v>108240.1229851285</v>
      </c>
      <c r="S8" s="5">
        <v>62378.515204113661</v>
      </c>
      <c r="T8" s="5">
        <v>117756.17127392882</v>
      </c>
      <c r="U8" s="5">
        <v>106492.34022356276</v>
      </c>
      <c r="V8" s="5">
        <v>82002.440693843018</v>
      </c>
      <c r="W8" s="5">
        <v>103945.39962346327</v>
      </c>
      <c r="X8" s="19"/>
    </row>
    <row r="9" spans="1:24">
      <c r="A9" s="6" t="s">
        <v>77</v>
      </c>
      <c r="B9" s="6" t="s">
        <v>118</v>
      </c>
      <c r="C9" s="5">
        <v>112.54957550390019</v>
      </c>
      <c r="D9" s="5">
        <v>77.591822425000714</v>
      </c>
      <c r="E9" s="5">
        <v>182.1282044759335</v>
      </c>
      <c r="F9" s="5">
        <v>350.74086862102962</v>
      </c>
      <c r="G9" s="5">
        <v>190.41962559371771</v>
      </c>
      <c r="H9" s="5">
        <v>184.63222827044024</v>
      </c>
      <c r="I9" s="5">
        <v>151.62828010823094</v>
      </c>
      <c r="J9" s="5">
        <v>536.16678336136408</v>
      </c>
      <c r="K9" s="5">
        <v>484.48482173596517</v>
      </c>
      <c r="L9" s="5">
        <v>539.87134607439339</v>
      </c>
      <c r="M9" s="5">
        <v>894.1899484372243</v>
      </c>
      <c r="N9" s="5">
        <v>1717.047469114184</v>
      </c>
      <c r="O9" s="5">
        <v>1844.3232324242706</v>
      </c>
      <c r="P9" s="5">
        <v>2450.5707014707386</v>
      </c>
      <c r="Q9" s="5">
        <v>3677.5440267195013</v>
      </c>
      <c r="R9" s="5">
        <v>4940.4197447533179</v>
      </c>
      <c r="S9" s="5">
        <v>8854.4225183753351</v>
      </c>
      <c r="T9" s="5">
        <v>6100.1109155418926</v>
      </c>
      <c r="U9" s="5">
        <v>5695.5657223286489</v>
      </c>
      <c r="V9" s="5">
        <v>8824.0034444536486</v>
      </c>
      <c r="W9" s="5">
        <v>8622.6556545982639</v>
      </c>
      <c r="X9" s="19"/>
    </row>
    <row r="10" spans="1:24">
      <c r="A10" s="6" t="s">
        <v>77</v>
      </c>
      <c r="B10" s="6" t="s">
        <v>120</v>
      </c>
      <c r="C10" s="5">
        <v>77412.744676288014</v>
      </c>
      <c r="D10" s="5">
        <v>81174.385044079972</v>
      </c>
      <c r="E10" s="5">
        <v>81567.96497826252</v>
      </c>
      <c r="F10" s="5">
        <v>82962.911681409125</v>
      </c>
      <c r="G10" s="5">
        <v>89443.275376345526</v>
      </c>
      <c r="H10" s="5">
        <v>89770.690987535432</v>
      </c>
      <c r="I10" s="5">
        <v>87027.265729993771</v>
      </c>
      <c r="J10" s="5">
        <v>89886.687646418373</v>
      </c>
      <c r="K10" s="5">
        <v>92908.750123337362</v>
      </c>
      <c r="L10" s="5">
        <v>92725.356929286572</v>
      </c>
      <c r="M10" s="5">
        <v>99470.508679775608</v>
      </c>
      <c r="N10" s="5">
        <v>91586.582265811609</v>
      </c>
      <c r="O10" s="5">
        <v>89871.344152858321</v>
      </c>
      <c r="P10" s="5">
        <v>91590.047884249798</v>
      </c>
      <c r="Q10" s="5">
        <v>95754.04578465964</v>
      </c>
      <c r="R10" s="5">
        <v>94062.28418724268</v>
      </c>
      <c r="S10" s="5">
        <v>86439.9916404291</v>
      </c>
      <c r="T10" s="5">
        <v>88223.166729632328</v>
      </c>
      <c r="U10" s="5">
        <v>92659.273715065676</v>
      </c>
      <c r="V10" s="5">
        <v>94840.198904708159</v>
      </c>
      <c r="W10" s="5">
        <v>100539.91265312463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735589.90870306653</v>
      </c>
      <c r="D12" s="17">
        <v>712863.97035456006</v>
      </c>
      <c r="E12" s="17">
        <v>714437.37295883615</v>
      </c>
      <c r="F12" s="17">
        <v>713769.89051159238</v>
      </c>
      <c r="G12" s="17">
        <v>694870.59575891122</v>
      </c>
      <c r="H12" s="17">
        <v>694832.32473946817</v>
      </c>
      <c r="I12" s="17">
        <v>679908.69075502059</v>
      </c>
      <c r="J12" s="17">
        <v>705240.32684837119</v>
      </c>
      <c r="K12" s="17">
        <v>622033.34943469125</v>
      </c>
      <c r="L12" s="17">
        <v>610664.98643773387</v>
      </c>
      <c r="M12" s="17">
        <v>609139.74237716151</v>
      </c>
      <c r="N12" s="17">
        <v>607385.11934908782</v>
      </c>
      <c r="O12" s="17">
        <v>611361.23650961916</v>
      </c>
      <c r="P12" s="17">
        <v>622527.65417528001</v>
      </c>
      <c r="Q12" s="17">
        <v>615379.3711883584</v>
      </c>
      <c r="R12" s="17">
        <v>625868.00699957111</v>
      </c>
      <c r="S12" s="17">
        <v>626334.1052021858</v>
      </c>
      <c r="T12" s="17">
        <v>641420.67190287088</v>
      </c>
      <c r="U12" s="17">
        <v>633045.94242982182</v>
      </c>
      <c r="V12" s="17">
        <v>642206.06679220148</v>
      </c>
      <c r="W12" s="17">
        <v>658081.84058049507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196030.39959910867</v>
      </c>
      <c r="D15" s="5">
        <v>183765.34873515705</v>
      </c>
      <c r="E15" s="5">
        <v>162413.54890060271</v>
      </c>
      <c r="F15" s="5">
        <v>155948.62032115887</v>
      </c>
      <c r="G15" s="5">
        <v>155801.15262132284</v>
      </c>
      <c r="H15" s="5">
        <v>153690.10822963863</v>
      </c>
      <c r="I15" s="5">
        <v>161620.64141730242</v>
      </c>
      <c r="J15" s="5">
        <v>156525.9874147498</v>
      </c>
      <c r="K15" s="5">
        <v>121968.24663728189</v>
      </c>
      <c r="L15" s="5">
        <v>128667.79833725045</v>
      </c>
      <c r="M15" s="5">
        <v>127257.84381690243</v>
      </c>
      <c r="N15" s="5">
        <v>124904.74578039917</v>
      </c>
      <c r="O15" s="5">
        <v>129775.82972370744</v>
      </c>
      <c r="P15" s="5">
        <v>125167.30130308461</v>
      </c>
      <c r="Q15" s="5">
        <v>137186.8185067334</v>
      </c>
      <c r="R15" s="5">
        <v>138967.06319999776</v>
      </c>
      <c r="S15" s="5">
        <v>138967.06319999695</v>
      </c>
      <c r="T15" s="5">
        <v>138967.06319999686</v>
      </c>
      <c r="U15" s="5">
        <v>139347.79488</v>
      </c>
      <c r="V15" s="5">
        <v>138967.06319999899</v>
      </c>
      <c r="W15" s="5">
        <v>114165.57600000111</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259.82510399998921</v>
      </c>
      <c r="D17" s="5">
        <v>259.82510399998955</v>
      </c>
      <c r="E17" s="5">
        <v>781.61086079999029</v>
      </c>
      <c r="F17" s="5">
        <v>519.6502079999799</v>
      </c>
      <c r="G17" s="5">
        <v>519.65020799998058</v>
      </c>
      <c r="H17" s="5">
        <v>519.65020799997944</v>
      </c>
      <c r="I17" s="5">
        <v>521.07390719998159</v>
      </c>
      <c r="J17" s="5">
        <v>519.65020799997978</v>
      </c>
      <c r="K17" s="5">
        <v>519.6502079999799</v>
      </c>
      <c r="L17" s="5">
        <v>519.65020799998229</v>
      </c>
      <c r="M17" s="5">
        <v>521.07390719997989</v>
      </c>
      <c r="N17" s="5">
        <v>519.65020799998035</v>
      </c>
      <c r="O17" s="5">
        <v>519.65020799997933</v>
      </c>
      <c r="P17" s="5">
        <v>519.65020799997956</v>
      </c>
      <c r="Q17" s="5">
        <v>561.24820615908357</v>
      </c>
      <c r="R17" s="5">
        <v>667.07336303587408</v>
      </c>
      <c r="S17" s="5">
        <v>12852.586958967151</v>
      </c>
      <c r="T17" s="5">
        <v>1302.9333722164567</v>
      </c>
      <c r="U17" s="5">
        <v>1055.5524368008064</v>
      </c>
      <c r="V17" s="5">
        <v>12323.439045777002</v>
      </c>
      <c r="W17" s="5">
        <v>25027.819595030502</v>
      </c>
    </row>
    <row r="18" spans="1:23">
      <c r="A18" s="6" t="s">
        <v>128</v>
      </c>
      <c r="B18" s="6" t="s">
        <v>116</v>
      </c>
      <c r="C18" s="5">
        <v>107.83534083480262</v>
      </c>
      <c r="D18" s="5">
        <v>7.2408947191883835</v>
      </c>
      <c r="E18" s="5">
        <v>110.23901589467933</v>
      </c>
      <c r="F18" s="5">
        <v>243.30341252273729</v>
      </c>
      <c r="G18" s="5">
        <v>192.58309463337076</v>
      </c>
      <c r="H18" s="5">
        <v>130.66700652364176</v>
      </c>
      <c r="I18" s="5">
        <v>131.99425710447861</v>
      </c>
      <c r="J18" s="5">
        <v>267.52869244522589</v>
      </c>
      <c r="K18" s="5">
        <v>195.42825589353555</v>
      </c>
      <c r="L18" s="5">
        <v>44.775673826385507</v>
      </c>
      <c r="M18" s="5">
        <v>206.7956632360829</v>
      </c>
      <c r="N18" s="5">
        <v>905.54581086224039</v>
      </c>
      <c r="O18" s="5">
        <v>477.79026328291314</v>
      </c>
      <c r="P18" s="5">
        <v>775.10332564845942</v>
      </c>
      <c r="Q18" s="5">
        <v>757.81445054289168</v>
      </c>
      <c r="R18" s="5">
        <v>1133.3488675794181</v>
      </c>
      <c r="S18" s="5">
        <v>3685.6743545956238</v>
      </c>
      <c r="T18" s="5">
        <v>1480.6971856995315</v>
      </c>
      <c r="U18" s="5">
        <v>1912.9707757644733</v>
      </c>
      <c r="V18" s="5">
        <v>2943.1121878873037</v>
      </c>
      <c r="W18" s="5">
        <v>9263.1437823178567</v>
      </c>
    </row>
    <row r="19" spans="1:23">
      <c r="A19" s="6" t="s">
        <v>128</v>
      </c>
      <c r="B19" s="6" t="s">
        <v>117</v>
      </c>
      <c r="C19" s="5">
        <v>15899.483564339365</v>
      </c>
      <c r="D19" s="5">
        <v>13478.765297483664</v>
      </c>
      <c r="E19" s="5">
        <v>13223.500737417831</v>
      </c>
      <c r="F19" s="5">
        <v>20308.548454130705</v>
      </c>
      <c r="G19" s="5">
        <v>12925.031880164961</v>
      </c>
      <c r="H19" s="5">
        <v>15560.443647481243</v>
      </c>
      <c r="I19" s="5">
        <v>5509.4776017275153</v>
      </c>
      <c r="J19" s="5">
        <v>24679.761024345451</v>
      </c>
      <c r="K19" s="5">
        <v>22192.838024094752</v>
      </c>
      <c r="L19" s="5">
        <v>13705.586193565534</v>
      </c>
      <c r="M19" s="5">
        <v>15961.155550246993</v>
      </c>
      <c r="N19" s="5">
        <v>13081.938458429373</v>
      </c>
      <c r="O19" s="5">
        <v>12567.65007985487</v>
      </c>
      <c r="P19" s="5">
        <v>19312.300592398213</v>
      </c>
      <c r="Q19" s="5">
        <v>13171.860857779182</v>
      </c>
      <c r="R19" s="5">
        <v>16216.207185706635</v>
      </c>
      <c r="S19" s="5">
        <v>6954.6913360300232</v>
      </c>
      <c r="T19" s="5">
        <v>23915.52186911153</v>
      </c>
      <c r="U19" s="5">
        <v>21569.12813173631</v>
      </c>
      <c r="V19" s="5">
        <v>13884.698507160905</v>
      </c>
      <c r="W19" s="5">
        <v>14635.610741512208</v>
      </c>
    </row>
    <row r="20" spans="1:23">
      <c r="A20" s="6" t="s">
        <v>128</v>
      </c>
      <c r="B20" s="6" t="s">
        <v>118</v>
      </c>
      <c r="C20" s="5">
        <v>59.313082105782158</v>
      </c>
      <c r="D20" s="5">
        <v>41.682688589710835</v>
      </c>
      <c r="E20" s="5">
        <v>51.094433197205461</v>
      </c>
      <c r="F20" s="5">
        <v>139.19133104780889</v>
      </c>
      <c r="G20" s="5">
        <v>54.086446359165983</v>
      </c>
      <c r="H20" s="5">
        <v>45.57942498450371</v>
      </c>
      <c r="I20" s="5">
        <v>68.014275917468652</v>
      </c>
      <c r="J20" s="5">
        <v>81.287914637010203</v>
      </c>
      <c r="K20" s="5">
        <v>95.850595441380861</v>
      </c>
      <c r="L20" s="5">
        <v>67.229493064988972</v>
      </c>
      <c r="M20" s="5">
        <v>138.44171648156166</v>
      </c>
      <c r="N20" s="5">
        <v>156.49456465611823</v>
      </c>
      <c r="O20" s="5">
        <v>106.52847871716003</v>
      </c>
      <c r="P20" s="5">
        <v>200.97362630764457</v>
      </c>
      <c r="Q20" s="5">
        <v>503.39657585073019</v>
      </c>
      <c r="R20" s="5">
        <v>832.36608707347682</v>
      </c>
      <c r="S20" s="5">
        <v>254.04704956979407</v>
      </c>
      <c r="T20" s="5">
        <v>503.59380996949727</v>
      </c>
      <c r="U20" s="5">
        <v>559.84133053271398</v>
      </c>
      <c r="V20" s="5">
        <v>272.00566188656444</v>
      </c>
      <c r="W20" s="5">
        <v>68.935139588522247</v>
      </c>
    </row>
    <row r="21" spans="1:23">
      <c r="A21" s="6" t="s">
        <v>128</v>
      </c>
      <c r="B21" s="6" t="s">
        <v>120</v>
      </c>
      <c r="C21" s="5">
        <v>12008.109698941847</v>
      </c>
      <c r="D21" s="5">
        <v>13843.75801316664</v>
      </c>
      <c r="E21" s="5">
        <v>14260.726725812701</v>
      </c>
      <c r="F21" s="5">
        <v>14377.330743820588</v>
      </c>
      <c r="G21" s="5">
        <v>15041.194372243603</v>
      </c>
      <c r="H21" s="5">
        <v>14554.484707810656</v>
      </c>
      <c r="I21" s="5">
        <v>13722.369412368998</v>
      </c>
      <c r="J21" s="5">
        <v>14547.282385243641</v>
      </c>
      <c r="K21" s="5">
        <v>13923.950743572883</v>
      </c>
      <c r="L21" s="5">
        <v>14392.446437594173</v>
      </c>
      <c r="M21" s="5">
        <v>14579.820721355174</v>
      </c>
      <c r="N21" s="5">
        <v>13587.708574425225</v>
      </c>
      <c r="O21" s="5">
        <v>14179.645737699164</v>
      </c>
      <c r="P21" s="5">
        <v>14283.404114342424</v>
      </c>
      <c r="Q21" s="5">
        <v>14855.269174196419</v>
      </c>
      <c r="R21" s="5">
        <v>14082.777788168189</v>
      </c>
      <c r="S21" s="5">
        <v>13275.064794457337</v>
      </c>
      <c r="T21" s="5">
        <v>13801.372831435725</v>
      </c>
      <c r="U21" s="5">
        <v>13247.779078853102</v>
      </c>
      <c r="V21" s="5">
        <v>15003.303134068705</v>
      </c>
      <c r="W21" s="5">
        <v>14846.997610001281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224364.96638933045</v>
      </c>
      <c r="D23" s="17">
        <v>211396.62073311623</v>
      </c>
      <c r="E23" s="17">
        <v>190840.72067372513</v>
      </c>
      <c r="F23" s="17">
        <v>191536.64447068068</v>
      </c>
      <c r="G23" s="17">
        <v>184533.6986227239</v>
      </c>
      <c r="H23" s="17">
        <v>184500.93322443863</v>
      </c>
      <c r="I23" s="17">
        <v>181573.57087162088</v>
      </c>
      <c r="J23" s="17">
        <v>196621.49763942108</v>
      </c>
      <c r="K23" s="17">
        <v>158895.96446428442</v>
      </c>
      <c r="L23" s="17">
        <v>157397.48634330148</v>
      </c>
      <c r="M23" s="17">
        <v>158665.13137542224</v>
      </c>
      <c r="N23" s="17">
        <v>153156.0833967721</v>
      </c>
      <c r="O23" s="17">
        <v>157627.09449126155</v>
      </c>
      <c r="P23" s="17">
        <v>160258.73316978131</v>
      </c>
      <c r="Q23" s="17">
        <v>167036.40777126167</v>
      </c>
      <c r="R23" s="17">
        <v>171898.83649156141</v>
      </c>
      <c r="S23" s="17">
        <v>175989.12769361687</v>
      </c>
      <c r="T23" s="17">
        <v>179971.18226842958</v>
      </c>
      <c r="U23" s="17">
        <v>177693.06663368741</v>
      </c>
      <c r="V23" s="17">
        <v>183393.62173677946</v>
      </c>
      <c r="W23" s="17">
        <v>178008.08286845149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206916.42797986534</v>
      </c>
      <c r="D26" s="5">
        <v>195640.26649522537</v>
      </c>
      <c r="E26" s="5">
        <v>220947.92768900967</v>
      </c>
      <c r="F26" s="5">
        <v>219738.21378636031</v>
      </c>
      <c r="G26" s="5">
        <v>219022.68108446611</v>
      </c>
      <c r="H26" s="5">
        <v>218610.16711720772</v>
      </c>
      <c r="I26" s="5">
        <v>220395.84231315154</v>
      </c>
      <c r="J26" s="5">
        <v>216477.14686491905</v>
      </c>
      <c r="K26" s="5">
        <v>178076.83397304502</v>
      </c>
      <c r="L26" s="5">
        <v>176282.0355353411</v>
      </c>
      <c r="M26" s="5">
        <v>173444.49085136419</v>
      </c>
      <c r="N26" s="5">
        <v>185909.12191284113</v>
      </c>
      <c r="O26" s="5">
        <v>187278.1641066648</v>
      </c>
      <c r="P26" s="5">
        <v>184719.92332066598</v>
      </c>
      <c r="Q26" s="5">
        <v>177090.26774801087</v>
      </c>
      <c r="R26" s="5">
        <v>174164.64310319294</v>
      </c>
      <c r="S26" s="5">
        <v>177807.32649021654</v>
      </c>
      <c r="T26" s="5">
        <v>181352.70314178988</v>
      </c>
      <c r="U26" s="5">
        <v>174984.24136358005</v>
      </c>
      <c r="V26" s="5">
        <v>171341.85867754562</v>
      </c>
      <c r="W26" s="5">
        <v>171551.47199737316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8811.4894316387472</v>
      </c>
      <c r="D28" s="5">
        <v>8811.4894316387508</v>
      </c>
      <c r="E28" s="5">
        <v>10084.43806675095</v>
      </c>
      <c r="F28" s="5">
        <v>9582.4810603190326</v>
      </c>
      <c r="G28" s="5">
        <v>9582.4810603190017</v>
      </c>
      <c r="H28" s="5">
        <v>9582.481060318989</v>
      </c>
      <c r="I28" s="5">
        <v>9608.7344330869837</v>
      </c>
      <c r="J28" s="5">
        <v>9228.8302243190101</v>
      </c>
      <c r="K28" s="5">
        <v>9228.8302243189955</v>
      </c>
      <c r="L28" s="5">
        <v>9228.8302243189955</v>
      </c>
      <c r="M28" s="5">
        <v>9254.1146906869999</v>
      </c>
      <c r="N28" s="5">
        <v>9228.8302243189992</v>
      </c>
      <c r="O28" s="5">
        <v>9228.8302243189992</v>
      </c>
      <c r="P28" s="5">
        <v>9228.8302243190537</v>
      </c>
      <c r="Q28" s="5">
        <v>9291.2941173271647</v>
      </c>
      <c r="R28" s="5">
        <v>9545.1904502524394</v>
      </c>
      <c r="S28" s="5">
        <v>20820.31898126904</v>
      </c>
      <c r="T28" s="5">
        <v>10110.438277043651</v>
      </c>
      <c r="U28" s="5">
        <v>9726.4517395190996</v>
      </c>
      <c r="V28" s="5">
        <v>16986.131803054006</v>
      </c>
      <c r="W28" s="5">
        <v>19858.812251585514</v>
      </c>
    </row>
    <row r="29" spans="1:23">
      <c r="A29" s="6" t="s">
        <v>145</v>
      </c>
      <c r="B29" s="6" t="s">
        <v>116</v>
      </c>
      <c r="C29" s="5">
        <v>0.14460862403079031</v>
      </c>
      <c r="D29" s="5">
        <v>0</v>
      </c>
      <c r="E29" s="5">
        <v>7.4493449940750667</v>
      </c>
      <c r="F29" s="5">
        <v>57.47335390827697</v>
      </c>
      <c r="G29" s="5">
        <v>42.958967728660852</v>
      </c>
      <c r="H29" s="5">
        <v>8.9961651168775205</v>
      </c>
      <c r="I29" s="5">
        <v>0</v>
      </c>
      <c r="J29" s="5">
        <v>261.1656747141551</v>
      </c>
      <c r="K29" s="5">
        <v>4.9223821198236193</v>
      </c>
      <c r="L29" s="5">
        <v>0</v>
      </c>
      <c r="M29" s="5">
        <v>43.800825748187357</v>
      </c>
      <c r="N29" s="5">
        <v>0</v>
      </c>
      <c r="O29" s="5">
        <v>5.4261389195805165</v>
      </c>
      <c r="P29" s="5">
        <v>58.302830383669864</v>
      </c>
      <c r="Q29" s="5">
        <v>208.14106590439428</v>
      </c>
      <c r="R29" s="5">
        <v>232.67726306839222</v>
      </c>
      <c r="S29" s="5">
        <v>262.43728240522591</v>
      </c>
      <c r="T29" s="5">
        <v>369.5771648070866</v>
      </c>
      <c r="U29" s="5">
        <v>410.9550239335245</v>
      </c>
      <c r="V29" s="5">
        <v>387.84606867768792</v>
      </c>
      <c r="W29" s="5">
        <v>217.30873022641188</v>
      </c>
    </row>
    <row r="30" spans="1:23">
      <c r="A30" s="6" t="s">
        <v>145</v>
      </c>
      <c r="B30" s="6" t="s">
        <v>117</v>
      </c>
      <c r="C30" s="5">
        <v>4952.9033861433018</v>
      </c>
      <c r="D30" s="5">
        <v>4926.6310314332932</v>
      </c>
      <c r="E30" s="5">
        <v>4900.3586765773043</v>
      </c>
      <c r="F30" s="5">
        <v>4874.0863217942879</v>
      </c>
      <c r="G30" s="5">
        <v>4847.8139670842847</v>
      </c>
      <c r="H30" s="5">
        <v>4821.5416122282859</v>
      </c>
      <c r="I30" s="5">
        <v>4795.2692575182791</v>
      </c>
      <c r="J30" s="5">
        <v>4768.9969026622402</v>
      </c>
      <c r="K30" s="5">
        <v>4742.7245479522344</v>
      </c>
      <c r="L30" s="5">
        <v>4716.4521930962355</v>
      </c>
      <c r="M30" s="5">
        <v>4690.1798383132309</v>
      </c>
      <c r="N30" s="5">
        <v>4663.9074835302436</v>
      </c>
      <c r="O30" s="5">
        <v>4637.635128747238</v>
      </c>
      <c r="P30" s="5">
        <v>4611.3627740372312</v>
      </c>
      <c r="Q30" s="5">
        <v>4585.0904191812215</v>
      </c>
      <c r="R30" s="5">
        <v>4558.8180643982087</v>
      </c>
      <c r="S30" s="5">
        <v>1707.6967860341099</v>
      </c>
      <c r="T30" s="5">
        <v>1697.7983274551018</v>
      </c>
      <c r="U30" s="5">
        <v>1687.8998689491016</v>
      </c>
      <c r="V30" s="5">
        <v>1678.0014103701017</v>
      </c>
      <c r="W30" s="5">
        <v>1668.1029517910993</v>
      </c>
    </row>
    <row r="31" spans="1:23">
      <c r="A31" s="6" t="s">
        <v>145</v>
      </c>
      <c r="B31" s="6" t="s">
        <v>118</v>
      </c>
      <c r="C31" s="5">
        <v>53.236493398118014</v>
      </c>
      <c r="D31" s="5">
        <v>35.909133835289886</v>
      </c>
      <c r="E31" s="5">
        <v>131.03377127872804</v>
      </c>
      <c r="F31" s="5">
        <v>211.5495375732207</v>
      </c>
      <c r="G31" s="5">
        <v>136.33317923455172</v>
      </c>
      <c r="H31" s="5">
        <v>139.05280328593653</v>
      </c>
      <c r="I31" s="5">
        <v>83.614004190762316</v>
      </c>
      <c r="J31" s="5">
        <v>454.87886872435382</v>
      </c>
      <c r="K31" s="5">
        <v>388.63422629458427</v>
      </c>
      <c r="L31" s="5">
        <v>472.64185300940443</v>
      </c>
      <c r="M31" s="5">
        <v>755.74823195566262</v>
      </c>
      <c r="N31" s="5">
        <v>1560.5529044580658</v>
      </c>
      <c r="O31" s="5">
        <v>1737.7947537071107</v>
      </c>
      <c r="P31" s="5">
        <v>2249.5970751630944</v>
      </c>
      <c r="Q31" s="5">
        <v>3174.1474508687711</v>
      </c>
      <c r="R31" s="5">
        <v>4108.0536576798413</v>
      </c>
      <c r="S31" s="5">
        <v>8600.3754688055396</v>
      </c>
      <c r="T31" s="5">
        <v>5596.5171055723958</v>
      </c>
      <c r="U31" s="5">
        <v>5135.7243917959349</v>
      </c>
      <c r="V31" s="5">
        <v>8551.9977825670849</v>
      </c>
      <c r="W31" s="5">
        <v>8553.7205150097416</v>
      </c>
    </row>
    <row r="32" spans="1:23">
      <c r="A32" s="6" t="s">
        <v>145</v>
      </c>
      <c r="B32" s="6" t="s">
        <v>120</v>
      </c>
      <c r="C32" s="5">
        <v>6251.3884083806479</v>
      </c>
      <c r="D32" s="5">
        <v>11815.981760594834</v>
      </c>
      <c r="E32" s="5">
        <v>11509.65073172062</v>
      </c>
      <c r="F32" s="5">
        <v>11368.806283863789</v>
      </c>
      <c r="G32" s="5">
        <v>11837.127306824575</v>
      </c>
      <c r="H32" s="5">
        <v>12606.847226288672</v>
      </c>
      <c r="I32" s="5">
        <v>11805.385607214215</v>
      </c>
      <c r="J32" s="5">
        <v>11967.049304718877</v>
      </c>
      <c r="K32" s="5">
        <v>11831.093058271714</v>
      </c>
      <c r="L32" s="5">
        <v>11865.803877542397</v>
      </c>
      <c r="M32" s="5">
        <v>11411.271634612796</v>
      </c>
      <c r="N32" s="5">
        <v>11629.300216068295</v>
      </c>
      <c r="O32" s="5">
        <v>11336.870946705667</v>
      </c>
      <c r="P32" s="5">
        <v>11263.715524068608</v>
      </c>
      <c r="Q32" s="5">
        <v>11779.087778756686</v>
      </c>
      <c r="R32" s="5">
        <v>12479.767174204027</v>
      </c>
      <c r="S32" s="5">
        <v>11786.616638037924</v>
      </c>
      <c r="T32" s="5">
        <v>11908.121891645271</v>
      </c>
      <c r="U32" s="5">
        <v>16039.915745944745</v>
      </c>
      <c r="V32" s="5">
        <v>20379.653125500663</v>
      </c>
      <c r="W32" s="5">
        <v>19720.127366665132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226985.59030805016</v>
      </c>
      <c r="D34" s="17">
        <v>221230.27785272751</v>
      </c>
      <c r="E34" s="17">
        <v>247580.8582803313</v>
      </c>
      <c r="F34" s="17">
        <v>245832.6103438189</v>
      </c>
      <c r="G34" s="17">
        <v>245469.39556565718</v>
      </c>
      <c r="H34" s="17">
        <v>245769.08598444649</v>
      </c>
      <c r="I34" s="17">
        <v>246688.84561516179</v>
      </c>
      <c r="J34" s="17">
        <v>243158.06784005772</v>
      </c>
      <c r="K34" s="17">
        <v>204273.03841200235</v>
      </c>
      <c r="L34" s="17">
        <v>202565.76368330812</v>
      </c>
      <c r="M34" s="17">
        <v>199599.60607268105</v>
      </c>
      <c r="N34" s="17">
        <v>212991.71274121676</v>
      </c>
      <c r="O34" s="17">
        <v>214224.72129906339</v>
      </c>
      <c r="P34" s="17">
        <v>212131.73174863763</v>
      </c>
      <c r="Q34" s="17">
        <v>206128.02858004911</v>
      </c>
      <c r="R34" s="17">
        <v>205089.14971279586</v>
      </c>
      <c r="S34" s="17">
        <v>220984.77164676835</v>
      </c>
      <c r="T34" s="17">
        <v>211035.15590831341</v>
      </c>
      <c r="U34" s="17">
        <v>207985.18813372246</v>
      </c>
      <c r="V34" s="17">
        <v>219325.48886771518</v>
      </c>
      <c r="W34" s="17">
        <v>221569.54381265107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120923.70067357252</v>
      </c>
      <c r="D38" s="5">
        <v>136709.67384030623</v>
      </c>
      <c r="E38" s="5">
        <v>136145.66677131169</v>
      </c>
      <c r="F38" s="5">
        <v>121567.33014258169</v>
      </c>
      <c r="G38" s="5">
        <v>114820.00134043445</v>
      </c>
      <c r="H38" s="5">
        <v>108918.53316493188</v>
      </c>
      <c r="I38" s="5">
        <v>126270.10080786516</v>
      </c>
      <c r="J38" s="5">
        <v>103732.71613232727</v>
      </c>
      <c r="K38" s="5">
        <v>98107.816436196561</v>
      </c>
      <c r="L38" s="5">
        <v>107663.07899047947</v>
      </c>
      <c r="M38" s="5">
        <v>88058.385024609364</v>
      </c>
      <c r="N38" s="5">
        <v>92351.980448163755</v>
      </c>
      <c r="O38" s="5">
        <v>93835.778314824609</v>
      </c>
      <c r="P38" s="5">
        <v>89114.106024739362</v>
      </c>
      <c r="Q38" s="5">
        <v>88301.947778947739</v>
      </c>
      <c r="R38" s="5">
        <v>86624.045962470758</v>
      </c>
      <c r="S38" s="5">
        <v>94141.430728474166</v>
      </c>
      <c r="T38" s="5">
        <v>88195.107511965049</v>
      </c>
      <c r="U38" s="5">
        <v>94267.977314586489</v>
      </c>
      <c r="V38" s="5">
        <v>97714.261732992047</v>
      </c>
      <c r="W38" s="5">
        <v>87750.820928434565</v>
      </c>
    </row>
    <row r="39" spans="1:23">
      <c r="A39" s="6" t="s">
        <v>146</v>
      </c>
      <c r="B39" s="6" t="s">
        <v>115</v>
      </c>
      <c r="C39" s="5">
        <v>36.231495144104144</v>
      </c>
      <c r="D39" s="5">
        <v>21.428417849234812</v>
      </c>
      <c r="E39" s="5">
        <v>10.974654588802784</v>
      </c>
      <c r="F39" s="5">
        <v>8.737281546645475</v>
      </c>
      <c r="G39" s="5">
        <v>26.920767617311611</v>
      </c>
      <c r="H39" s="5">
        <v>11.080129595626881</v>
      </c>
      <c r="I39" s="5">
        <v>12.275764585456482</v>
      </c>
      <c r="J39" s="5">
        <v>12.109018455456239</v>
      </c>
      <c r="K39" s="5">
        <v>21.428735611411636</v>
      </c>
      <c r="L39" s="5">
        <v>19.275257145139356</v>
      </c>
      <c r="M39" s="5">
        <v>35.959720664756524</v>
      </c>
      <c r="N39" s="5">
        <v>41.720310348402641</v>
      </c>
      <c r="O39" s="5">
        <v>26.275105523474508</v>
      </c>
      <c r="P39" s="5">
        <v>44.784994609314587</v>
      </c>
      <c r="Q39" s="5">
        <v>86.613824568623457</v>
      </c>
      <c r="R39" s="5">
        <v>71.234737063501711</v>
      </c>
      <c r="S39" s="5">
        <v>1564.8532813988143</v>
      </c>
      <c r="T39" s="5">
        <v>124.32684686897871</v>
      </c>
      <c r="U39" s="5">
        <v>0</v>
      </c>
      <c r="V39" s="5">
        <v>0</v>
      </c>
      <c r="W39" s="5">
        <v>0</v>
      </c>
    </row>
    <row r="40" spans="1:23">
      <c r="A40" s="6" t="s">
        <v>146</v>
      </c>
      <c r="B40" s="6" t="s">
        <v>116</v>
      </c>
      <c r="C40" s="5">
        <v>160.76182095258912</v>
      </c>
      <c r="D40" s="5">
        <v>65.829291671725329</v>
      </c>
      <c r="E40" s="5">
        <v>34.038535223451653</v>
      </c>
      <c r="F40" s="5">
        <v>17.781458116815866</v>
      </c>
      <c r="G40" s="5">
        <v>159.16423348956684</v>
      </c>
      <c r="H40" s="5">
        <v>20.558643061432925</v>
      </c>
      <c r="I40" s="5">
        <v>34.57843927556263</v>
      </c>
      <c r="J40" s="5">
        <v>38.540917988988113</v>
      </c>
      <c r="K40" s="5">
        <v>108.32145024581517</v>
      </c>
      <c r="L40" s="5">
        <v>80.397419553582409</v>
      </c>
      <c r="M40" s="5">
        <v>185.89626179862137</v>
      </c>
      <c r="N40" s="5">
        <v>117.30900293606052</v>
      </c>
      <c r="O40" s="5">
        <v>48.379427337315107</v>
      </c>
      <c r="P40" s="5">
        <v>15.767062383160917</v>
      </c>
      <c r="Q40" s="5">
        <v>290.26422784304566</v>
      </c>
      <c r="R40" s="5">
        <v>156.3320734347933</v>
      </c>
      <c r="S40" s="5">
        <v>1987.0284595784565</v>
      </c>
      <c r="T40" s="5">
        <v>251.0996597953575</v>
      </c>
      <c r="U40" s="5">
        <v>389.26127336482051</v>
      </c>
      <c r="V40" s="5">
        <v>912.65513843061308</v>
      </c>
      <c r="W40" s="5">
        <v>2014.8216411451997</v>
      </c>
    </row>
    <row r="41" spans="1:23">
      <c r="A41" s="6" t="s">
        <v>146</v>
      </c>
      <c r="B41" s="6" t="s">
        <v>117</v>
      </c>
      <c r="C41" s="5">
        <v>22496.106847203588</v>
      </c>
      <c r="D41" s="5">
        <v>20786.675768717309</v>
      </c>
      <c r="E41" s="5">
        <v>19638.796261304644</v>
      </c>
      <c r="F41" s="5">
        <v>24661.244114984551</v>
      </c>
      <c r="G41" s="5">
        <v>19053.098081126449</v>
      </c>
      <c r="H41" s="5">
        <v>21899.461148454084</v>
      </c>
      <c r="I41" s="5">
        <v>13220.297562521502</v>
      </c>
      <c r="J41" s="5">
        <v>26610.816000158844</v>
      </c>
      <c r="K41" s="5">
        <v>24943.578154367297</v>
      </c>
      <c r="L41" s="5">
        <v>19585.912540316993</v>
      </c>
      <c r="M41" s="5">
        <v>21308.117069226155</v>
      </c>
      <c r="N41" s="5">
        <v>19678.180090598329</v>
      </c>
      <c r="O41" s="5">
        <v>18576.014261158314</v>
      </c>
      <c r="P41" s="5">
        <v>23331.950967328979</v>
      </c>
      <c r="Q41" s="5">
        <v>18026.624197592952</v>
      </c>
      <c r="R41" s="5">
        <v>20706.169750866546</v>
      </c>
      <c r="S41" s="5">
        <v>12489.759938495961</v>
      </c>
      <c r="T41" s="5">
        <v>25144.828889277138</v>
      </c>
      <c r="U41" s="5">
        <v>23582.55183363763</v>
      </c>
      <c r="V41" s="5">
        <v>18494.905948807034</v>
      </c>
      <c r="W41" s="5">
        <v>20109.524052040459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34988.647050236672</v>
      </c>
      <c r="D43" s="5">
        <v>33527.867596409036</v>
      </c>
      <c r="E43" s="5">
        <v>33618.732725483293</v>
      </c>
      <c r="F43" s="5">
        <v>35149.68618516469</v>
      </c>
      <c r="G43" s="5">
        <v>38843.822423777019</v>
      </c>
      <c r="H43" s="5">
        <v>39203.478974939819</v>
      </c>
      <c r="I43" s="5">
        <v>39740.618272405489</v>
      </c>
      <c r="J43" s="5">
        <v>41722.552567408515</v>
      </c>
      <c r="K43" s="5">
        <v>45692.305138229174</v>
      </c>
      <c r="L43" s="5">
        <v>45132.553420639029</v>
      </c>
      <c r="M43" s="5">
        <v>50411.4175949247</v>
      </c>
      <c r="N43" s="5">
        <v>45344.076680550112</v>
      </c>
      <c r="O43" s="5">
        <v>44926.882568671099</v>
      </c>
      <c r="P43" s="5">
        <v>46599.476901966904</v>
      </c>
      <c r="Q43" s="5">
        <v>49124.942924542032</v>
      </c>
      <c r="R43" s="5">
        <v>48548.870853616187</v>
      </c>
      <c r="S43" s="5">
        <v>44856.571885056153</v>
      </c>
      <c r="T43" s="5">
        <v>45759.724824851182</v>
      </c>
      <c r="U43" s="5">
        <v>46815.028121533534</v>
      </c>
      <c r="V43" s="5">
        <v>43215.215320955052</v>
      </c>
      <c r="W43" s="5">
        <v>48443.221798949526</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178605.44788710948</v>
      </c>
      <c r="D45" s="17">
        <v>191111.47491495352</v>
      </c>
      <c r="E45" s="17">
        <v>189448.20894791186</v>
      </c>
      <c r="F45" s="17">
        <v>181404.77918239441</v>
      </c>
      <c r="G45" s="17">
        <v>172903.0068464448</v>
      </c>
      <c r="H45" s="17">
        <v>170053.11206098285</v>
      </c>
      <c r="I45" s="17">
        <v>179277.87084665318</v>
      </c>
      <c r="J45" s="17">
        <v>172116.73463633907</v>
      </c>
      <c r="K45" s="17">
        <v>168873.44991465023</v>
      </c>
      <c r="L45" s="17">
        <v>172481.21762813421</v>
      </c>
      <c r="M45" s="17">
        <v>159999.77567122359</v>
      </c>
      <c r="N45" s="17">
        <v>157533.26653259667</v>
      </c>
      <c r="O45" s="17">
        <v>157413.32967751482</v>
      </c>
      <c r="P45" s="17">
        <v>159106.08595102772</v>
      </c>
      <c r="Q45" s="17">
        <v>155830.39295349439</v>
      </c>
      <c r="R45" s="17">
        <v>156106.65337745179</v>
      </c>
      <c r="S45" s="17">
        <v>155039.64429300354</v>
      </c>
      <c r="T45" s="17">
        <v>159475.0877327577</v>
      </c>
      <c r="U45" s="17">
        <v>165054.81854312247</v>
      </c>
      <c r="V45" s="17">
        <v>160337.03814118475</v>
      </c>
      <c r="W45" s="17">
        <v>158318.38842056977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10337.122543028712</v>
      </c>
      <c r="D50" s="5">
        <v>10338.825223622291</v>
      </c>
      <c r="E50" s="5">
        <v>7358.3009301202428</v>
      </c>
      <c r="F50" s="5">
        <v>8264.4597605198378</v>
      </c>
      <c r="G50" s="5">
        <v>6856.8986265195617</v>
      </c>
      <c r="H50" s="5">
        <v>6431.8744242080766</v>
      </c>
      <c r="I50" s="5">
        <v>7238.5836256371485</v>
      </c>
      <c r="J50" s="5">
        <v>7745.1332307187813</v>
      </c>
      <c r="K50" s="5">
        <v>7122.4708840854792</v>
      </c>
      <c r="L50" s="5">
        <v>7232.4149850273589</v>
      </c>
      <c r="M50" s="5">
        <v>6086.2548214882127</v>
      </c>
      <c r="N50" s="5">
        <v>7002.1716338714386</v>
      </c>
      <c r="O50" s="5">
        <v>7696.3759704167323</v>
      </c>
      <c r="P50" s="5">
        <v>8606.2157002671647</v>
      </c>
      <c r="Q50" s="5">
        <v>5098.4532809717266</v>
      </c>
      <c r="R50" s="5">
        <v>5471.2702907741641</v>
      </c>
      <c r="S50" s="5">
        <v>0</v>
      </c>
      <c r="T50" s="5">
        <v>0</v>
      </c>
      <c r="U50" s="5">
        <v>0</v>
      </c>
      <c r="V50" s="5">
        <v>0</v>
      </c>
      <c r="W50" s="5">
        <v>0</v>
      </c>
    </row>
    <row r="51" spans="1:23">
      <c r="A51" s="6" t="s">
        <v>147</v>
      </c>
      <c r="B51" s="6" t="s">
        <v>116</v>
      </c>
      <c r="C51" s="5">
        <v>614.17481361978832</v>
      </c>
      <c r="D51" s="5">
        <v>759.71295713177869</v>
      </c>
      <c r="E51" s="5">
        <v>1302.6472714044919</v>
      </c>
      <c r="F51" s="5">
        <v>1421.9901961720982</v>
      </c>
      <c r="G51" s="5">
        <v>1191.0672191616991</v>
      </c>
      <c r="H51" s="5">
        <v>1078.6232146649543</v>
      </c>
      <c r="I51" s="5">
        <v>1249.8178787105392</v>
      </c>
      <c r="J51" s="5">
        <v>1339.6961781914983</v>
      </c>
      <c r="K51" s="5">
        <v>1174.0576193474692</v>
      </c>
      <c r="L51" s="5">
        <v>1229.0137996383301</v>
      </c>
      <c r="M51" s="5">
        <v>969.68712576077951</v>
      </c>
      <c r="N51" s="5">
        <v>1041.3406479434998</v>
      </c>
      <c r="O51" s="5">
        <v>1280.551570736867</v>
      </c>
      <c r="P51" s="5">
        <v>1412.0316489672953</v>
      </c>
      <c r="Q51" s="5">
        <v>1602.4501768122668</v>
      </c>
      <c r="R51" s="5">
        <v>1592.3007715765445</v>
      </c>
      <c r="S51" s="5">
        <v>16572.456102365773</v>
      </c>
      <c r="T51" s="5">
        <v>7187.2766235850677</v>
      </c>
      <c r="U51" s="5">
        <v>6103.5579613154823</v>
      </c>
      <c r="V51" s="5">
        <v>14963.055894833256</v>
      </c>
      <c r="W51" s="5">
        <v>15124.097723194531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18405.951786530608</v>
      </c>
      <c r="D54" s="5">
        <v>16433.202239593167</v>
      </c>
      <c r="E54" s="5">
        <v>16895.746752412157</v>
      </c>
      <c r="F54" s="5">
        <v>16332.328565982178</v>
      </c>
      <c r="G54" s="5">
        <v>17784.955328407112</v>
      </c>
      <c r="H54" s="5">
        <v>17491.347857575769</v>
      </c>
      <c r="I54" s="5">
        <v>16230.97258146393</v>
      </c>
      <c r="J54" s="5">
        <v>16188.366258609878</v>
      </c>
      <c r="K54" s="5">
        <v>16105.637699430099</v>
      </c>
      <c r="L54" s="5">
        <v>15938.200212131591</v>
      </c>
      <c r="M54" s="5">
        <v>17251.572548504886</v>
      </c>
      <c r="N54" s="5">
        <v>15516.53386433967</v>
      </c>
      <c r="O54" s="5">
        <v>14177.682741748438</v>
      </c>
      <c r="P54" s="5">
        <v>13744.376251736725</v>
      </c>
      <c r="Q54" s="5">
        <v>14152.364093619399</v>
      </c>
      <c r="R54" s="5">
        <v>13031.522417857694</v>
      </c>
      <c r="S54" s="5">
        <v>10980.403387567885</v>
      </c>
      <c r="T54" s="5">
        <v>11267.846401284836</v>
      </c>
      <c r="U54" s="5">
        <v>11185.891728737251</v>
      </c>
      <c r="V54" s="5">
        <v>10830.825166285911</v>
      </c>
      <c r="W54" s="5">
        <v>11702.74098186025</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29357.249143179106</v>
      </c>
      <c r="D56" s="17">
        <v>27531.740420347236</v>
      </c>
      <c r="E56" s="17">
        <v>25556.694953936891</v>
      </c>
      <c r="F56" s="17">
        <v>26018.778522674114</v>
      </c>
      <c r="G56" s="17">
        <v>25832.921174088373</v>
      </c>
      <c r="H56" s="17">
        <v>25001.845496448801</v>
      </c>
      <c r="I56" s="17">
        <v>24719.374085811618</v>
      </c>
      <c r="J56" s="17">
        <v>25273.195667520158</v>
      </c>
      <c r="K56" s="17">
        <v>24402.166202863045</v>
      </c>
      <c r="L56" s="17">
        <v>24399.628996797277</v>
      </c>
      <c r="M56" s="17">
        <v>24307.51449575388</v>
      </c>
      <c r="N56" s="17">
        <v>23560.046146154607</v>
      </c>
      <c r="O56" s="17">
        <v>23154.610282902038</v>
      </c>
      <c r="P56" s="17">
        <v>23762.623600971187</v>
      </c>
      <c r="Q56" s="17">
        <v>20853.267551403391</v>
      </c>
      <c r="R56" s="17">
        <v>20095.093480208401</v>
      </c>
      <c r="S56" s="17">
        <v>27552.85948993366</v>
      </c>
      <c r="T56" s="17">
        <v>18455.123024869903</v>
      </c>
      <c r="U56" s="17">
        <v>17289.449690052734</v>
      </c>
      <c r="V56" s="17">
        <v>25793.881061119166</v>
      </c>
      <c r="W56" s="17">
        <v>26826.838705054783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70518.007243199201</v>
      </c>
      <c r="D63" s="5">
        <v>56040.280999099188</v>
      </c>
      <c r="E63" s="5">
        <v>55727.782060097023</v>
      </c>
      <c r="F63" s="5">
        <v>63242.318089446373</v>
      </c>
      <c r="G63" s="5">
        <v>60195.397604903796</v>
      </c>
      <c r="H63" s="5">
        <v>63592.815752230817</v>
      </c>
      <c r="I63" s="5">
        <v>42121.109479232189</v>
      </c>
      <c r="J63" s="5">
        <v>62609.393934595733</v>
      </c>
      <c r="K63" s="5">
        <v>60232.966957057513</v>
      </c>
      <c r="L63" s="5">
        <v>48424.536804813397</v>
      </c>
      <c r="M63" s="5">
        <v>60751.288581702822</v>
      </c>
      <c r="N63" s="5">
        <v>54635.047601919359</v>
      </c>
      <c r="O63" s="5">
        <v>53691.218600843451</v>
      </c>
      <c r="P63" s="5">
        <v>61569.404612726976</v>
      </c>
      <c r="Q63" s="5">
        <v>59688.892518604793</v>
      </c>
      <c r="R63" s="5">
        <v>66758.927984157111</v>
      </c>
      <c r="S63" s="5">
        <v>41226.367143553558</v>
      </c>
      <c r="T63" s="5">
        <v>66998.022188085059</v>
      </c>
      <c r="U63" s="5">
        <v>59652.760389239731</v>
      </c>
      <c r="V63" s="5">
        <v>47944.834827504979</v>
      </c>
      <c r="W63" s="5">
        <v>67532.161878119456</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5758.647732198222</v>
      </c>
      <c r="D65" s="5">
        <v>5553.5754343163135</v>
      </c>
      <c r="E65" s="5">
        <v>5283.1080428337273</v>
      </c>
      <c r="F65" s="5">
        <v>5734.7599025778572</v>
      </c>
      <c r="G65" s="5">
        <v>5936.175945093205</v>
      </c>
      <c r="H65" s="5">
        <v>5914.5322209204978</v>
      </c>
      <c r="I65" s="5">
        <v>5527.9198565411425</v>
      </c>
      <c r="J65" s="5">
        <v>5461.4371304374872</v>
      </c>
      <c r="K65" s="5">
        <v>5355.763483833477</v>
      </c>
      <c r="L65" s="5">
        <v>5396.352981379433</v>
      </c>
      <c r="M65" s="5">
        <v>5816.4261803780319</v>
      </c>
      <c r="N65" s="5">
        <v>5508.9629304282853</v>
      </c>
      <c r="O65" s="5">
        <v>5250.2621580339746</v>
      </c>
      <c r="P65" s="5">
        <v>5699.0750921351282</v>
      </c>
      <c r="Q65" s="5">
        <v>5842.3818135450956</v>
      </c>
      <c r="R65" s="5">
        <v>5919.3459533965643</v>
      </c>
      <c r="S65" s="5">
        <v>5541.3349353098083</v>
      </c>
      <c r="T65" s="5">
        <v>5486.1007804153169</v>
      </c>
      <c r="U65" s="5">
        <v>5370.6590399970291</v>
      </c>
      <c r="V65" s="5">
        <v>5411.2021578978511</v>
      </c>
      <c r="W65" s="5">
        <v>5826.8248956484667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76276.654975397425</v>
      </c>
      <c r="D67" s="17">
        <v>61593.856433415502</v>
      </c>
      <c r="E67" s="17">
        <v>61010.890102930753</v>
      </c>
      <c r="F67" s="17">
        <v>68977.077992024235</v>
      </c>
      <c r="G67" s="17">
        <v>66131.573549997003</v>
      </c>
      <c r="H67" s="17">
        <v>69507.347973151322</v>
      </c>
      <c r="I67" s="17">
        <v>47649.029335773332</v>
      </c>
      <c r="J67" s="17">
        <v>68070.831065033213</v>
      </c>
      <c r="K67" s="17">
        <v>65588.730440890984</v>
      </c>
      <c r="L67" s="17">
        <v>53820.889786192827</v>
      </c>
      <c r="M67" s="17">
        <v>66567.714762080854</v>
      </c>
      <c r="N67" s="17">
        <v>60144.010532347645</v>
      </c>
      <c r="O67" s="17">
        <v>58941.480758877427</v>
      </c>
      <c r="P67" s="17">
        <v>67268.479704862111</v>
      </c>
      <c r="Q67" s="17">
        <v>65531.274332149886</v>
      </c>
      <c r="R67" s="17">
        <v>72678.273937553677</v>
      </c>
      <c r="S67" s="17">
        <v>46767.702078863367</v>
      </c>
      <c r="T67" s="17">
        <v>72484.122968500378</v>
      </c>
      <c r="U67" s="17">
        <v>65023.419429236761</v>
      </c>
      <c r="V67" s="17">
        <v>53356.036985402832</v>
      </c>
      <c r="W67" s="17">
        <v>73358.986773767916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403171.49527942837</v>
      </c>
      <c r="D4" s="5">
        <v>376706.81652362627</v>
      </c>
      <c r="E4" s="5">
        <v>380707.75313326652</v>
      </c>
      <c r="F4" s="5">
        <v>361157.02767886646</v>
      </c>
      <c r="G4" s="5">
        <v>357681.71312064806</v>
      </c>
      <c r="H4" s="5">
        <v>352201.97760766221</v>
      </c>
      <c r="I4" s="5">
        <v>370851.97975284822</v>
      </c>
      <c r="J4" s="5">
        <v>353757.76889798447</v>
      </c>
      <c r="K4" s="5">
        <v>281359.79017496912</v>
      </c>
      <c r="L4" s="5">
        <v>295997.20332447393</v>
      </c>
      <c r="M4" s="5">
        <v>281976.078912378</v>
      </c>
      <c r="N4" s="5">
        <v>308125.25268753048</v>
      </c>
      <c r="O4" s="5">
        <v>316619.59103991685</v>
      </c>
      <c r="P4" s="5">
        <v>306289.23951026535</v>
      </c>
      <c r="Q4" s="5">
        <v>306020.32742926647</v>
      </c>
      <c r="R4" s="5">
        <v>300749.56083018257</v>
      </c>
      <c r="S4" s="5">
        <v>307598.67532164941</v>
      </c>
      <c r="T4" s="5">
        <v>303512.37083991728</v>
      </c>
      <c r="U4" s="5">
        <v>313190.04562903487</v>
      </c>
      <c r="V4" s="5">
        <v>309866.15485108446</v>
      </c>
      <c r="W4" s="5">
        <v>296398.15370135586</v>
      </c>
      <c r="X4" s="19"/>
    </row>
    <row r="5" spans="1:24">
      <c r="A5" s="6" t="s">
        <v>77</v>
      </c>
      <c r="B5" s="6" t="s">
        <v>114</v>
      </c>
      <c r="C5" s="5">
        <v>120923.32849394424</v>
      </c>
      <c r="D5" s="5">
        <v>139295.86041386376</v>
      </c>
      <c r="E5" s="5">
        <v>138267.77741544004</v>
      </c>
      <c r="F5" s="5">
        <v>137548.15397250792</v>
      </c>
      <c r="G5" s="5">
        <v>132101.14734235406</v>
      </c>
      <c r="H5" s="5">
        <v>125653.07081721377</v>
      </c>
      <c r="I5" s="5">
        <v>138068.28490799112</v>
      </c>
      <c r="J5" s="5">
        <v>119505.43714543292</v>
      </c>
      <c r="K5" s="5">
        <v>116638.7024582556</v>
      </c>
      <c r="L5" s="5">
        <v>116050.01976507978</v>
      </c>
      <c r="M5" s="5">
        <v>101151.70608155914</v>
      </c>
      <c r="N5" s="5">
        <v>98278.396214393637</v>
      </c>
      <c r="O5" s="5">
        <v>98772.642387549087</v>
      </c>
      <c r="P5" s="5">
        <v>95597.407827871677</v>
      </c>
      <c r="Q5" s="5">
        <v>105291.09348818126</v>
      </c>
      <c r="R5" s="5">
        <v>104771.07689403427</v>
      </c>
      <c r="S5" s="5">
        <v>103695.52778771437</v>
      </c>
      <c r="T5" s="5">
        <v>105267.60775234037</v>
      </c>
      <c r="U5" s="5">
        <v>105059.45446466228</v>
      </c>
      <c r="V5" s="5">
        <v>103603.65467533257</v>
      </c>
      <c r="W5" s="5">
        <v>103183.44031228262</v>
      </c>
      <c r="X5" s="19"/>
    </row>
    <row r="6" spans="1:24">
      <c r="A6" s="6" t="s">
        <v>77</v>
      </c>
      <c r="B6" s="6" t="s">
        <v>115</v>
      </c>
      <c r="C6" s="5">
        <v>19444.6685737548</v>
      </c>
      <c r="D6" s="5">
        <v>19431.546573614385</v>
      </c>
      <c r="E6" s="5">
        <v>18235.302172592103</v>
      </c>
      <c r="F6" s="5">
        <v>13975.933656587616</v>
      </c>
      <c r="G6" s="5">
        <v>13983.784345465019</v>
      </c>
      <c r="H6" s="5">
        <v>13969.864343567748</v>
      </c>
      <c r="I6" s="5">
        <v>14008.210551792834</v>
      </c>
      <c r="J6" s="5">
        <v>13587.899142573428</v>
      </c>
      <c r="K6" s="5">
        <v>13590.009606493126</v>
      </c>
      <c r="L6" s="5">
        <v>13589.555499171633</v>
      </c>
      <c r="M6" s="5">
        <v>13630.992961747594</v>
      </c>
      <c r="N6" s="5">
        <v>13588.737415219728</v>
      </c>
      <c r="O6" s="5">
        <v>13587.082024451929</v>
      </c>
      <c r="P6" s="5">
        <v>13589.852962351615</v>
      </c>
      <c r="Q6" s="5">
        <v>13445.923034068219</v>
      </c>
      <c r="R6" s="5">
        <v>13414.656355296631</v>
      </c>
      <c r="S6" s="5">
        <v>32396.666611393197</v>
      </c>
      <c r="T6" s="5">
        <v>10027.780629119796</v>
      </c>
      <c r="U6" s="5">
        <v>9821.124683999009</v>
      </c>
      <c r="V6" s="5">
        <v>27364.959862176471</v>
      </c>
      <c r="W6" s="5">
        <v>9794.2910099990204</v>
      </c>
      <c r="X6" s="19"/>
    </row>
    <row r="7" spans="1:24">
      <c r="A7" s="6" t="s">
        <v>77</v>
      </c>
      <c r="B7" s="6" t="s">
        <v>116</v>
      </c>
      <c r="C7" s="5">
        <v>882.91658361613577</v>
      </c>
      <c r="D7" s="5">
        <v>828.43674362429726</v>
      </c>
      <c r="E7" s="5">
        <v>1424.4750880236811</v>
      </c>
      <c r="F7" s="5">
        <v>312.84819641122704</v>
      </c>
      <c r="G7" s="5">
        <v>132.71219142031367</v>
      </c>
      <c r="H7" s="5">
        <v>34.403582595278664</v>
      </c>
      <c r="I7" s="5">
        <v>31.461130117111114</v>
      </c>
      <c r="J7" s="5">
        <v>203.58846331015843</v>
      </c>
      <c r="K7" s="5">
        <v>32.849028254031744</v>
      </c>
      <c r="L7" s="5">
        <v>13.177206098013059</v>
      </c>
      <c r="M7" s="5">
        <v>48.999812406859945</v>
      </c>
      <c r="N7" s="5">
        <v>41.126535666032474</v>
      </c>
      <c r="O7" s="5">
        <v>62.466997298170156</v>
      </c>
      <c r="P7" s="5">
        <v>273.95159418819708</v>
      </c>
      <c r="Q7" s="5">
        <v>599.5586294750151</v>
      </c>
      <c r="R7" s="5">
        <v>636.78978118255577</v>
      </c>
      <c r="S7" s="5">
        <v>7831.4871853370551</v>
      </c>
      <c r="T7" s="5">
        <v>1439.3395705273169</v>
      </c>
      <c r="U7" s="5">
        <v>1247.0908645888098</v>
      </c>
      <c r="V7" s="5">
        <v>7354.9442395060414</v>
      </c>
      <c r="W7" s="5">
        <v>911.60170691779865</v>
      </c>
      <c r="X7" s="19"/>
    </row>
    <row r="8" spans="1:24">
      <c r="A8" s="6" t="s">
        <v>77</v>
      </c>
      <c r="B8" s="6" t="s">
        <v>117</v>
      </c>
      <c r="C8" s="5">
        <v>113866.50103957845</v>
      </c>
      <c r="D8" s="5">
        <v>95316.808816546254</v>
      </c>
      <c r="E8" s="5">
        <v>93788.780232266683</v>
      </c>
      <c r="F8" s="5">
        <v>116075.30206124918</v>
      </c>
      <c r="G8" s="5">
        <v>99268.043956917434</v>
      </c>
      <c r="H8" s="5">
        <v>112407.71000831723</v>
      </c>
      <c r="I8" s="5">
        <v>65755.481222397168</v>
      </c>
      <c r="J8" s="5">
        <v>124449.3448589512</v>
      </c>
      <c r="K8" s="5">
        <v>113500.9493115295</v>
      </c>
      <c r="L8" s="5">
        <v>88258.113773293313</v>
      </c>
      <c r="M8" s="5">
        <v>112767.43175928949</v>
      </c>
      <c r="N8" s="5">
        <v>93826.618031201811</v>
      </c>
      <c r="O8" s="5">
        <v>92764.864328462456</v>
      </c>
      <c r="P8" s="5">
        <v>113993.48639412144</v>
      </c>
      <c r="Q8" s="5">
        <v>102921.95312558879</v>
      </c>
      <c r="R8" s="5">
        <v>116971.44342464628</v>
      </c>
      <c r="S8" s="5">
        <v>82776.849583178671</v>
      </c>
      <c r="T8" s="5">
        <v>120699.12235017573</v>
      </c>
      <c r="U8" s="5">
        <v>122212.19403912427</v>
      </c>
      <c r="V8" s="5">
        <v>101876.35180241615</v>
      </c>
      <c r="W8" s="5">
        <v>114251.44055093599</v>
      </c>
      <c r="X8" s="19"/>
    </row>
    <row r="9" spans="1:24">
      <c r="A9" s="6" t="s">
        <v>77</v>
      </c>
      <c r="B9" s="6" t="s">
        <v>118</v>
      </c>
      <c r="C9" s="5">
        <v>112.54957519632991</v>
      </c>
      <c r="D9" s="5">
        <v>83.277048111638251</v>
      </c>
      <c r="E9" s="5">
        <v>179.36411269225067</v>
      </c>
      <c r="F9" s="5">
        <v>672.71247375640542</v>
      </c>
      <c r="G9" s="5">
        <v>62.276824580146844</v>
      </c>
      <c r="H9" s="5">
        <v>159.25506630471244</v>
      </c>
      <c r="I9" s="5">
        <v>37.194234917095464</v>
      </c>
      <c r="J9" s="5">
        <v>235.31265371139702</v>
      </c>
      <c r="K9" s="5">
        <v>733.08113213372746</v>
      </c>
      <c r="L9" s="5">
        <v>1015.283331432563</v>
      </c>
      <c r="M9" s="5">
        <v>1971.7089239950915</v>
      </c>
      <c r="N9" s="5">
        <v>738.04127308678642</v>
      </c>
      <c r="O9" s="5">
        <v>625.98293998703332</v>
      </c>
      <c r="P9" s="5">
        <v>1440.38766701034</v>
      </c>
      <c r="Q9" s="5">
        <v>4439.443579526449</v>
      </c>
      <c r="R9" s="5">
        <v>3367.4676737344685</v>
      </c>
      <c r="S9" s="5">
        <v>12892.807421975931</v>
      </c>
      <c r="T9" s="5">
        <v>2388.0387582431199</v>
      </c>
      <c r="U9" s="5">
        <v>8173.2230949607774</v>
      </c>
      <c r="V9" s="5">
        <v>12252.979077300568</v>
      </c>
      <c r="W9" s="5">
        <v>4357.0877045616135</v>
      </c>
      <c r="X9" s="19"/>
    </row>
    <row r="10" spans="1:24">
      <c r="A10" s="6" t="s">
        <v>77</v>
      </c>
      <c r="B10" s="6" t="s">
        <v>120</v>
      </c>
      <c r="C10" s="5">
        <v>77412.744675377704</v>
      </c>
      <c r="D10" s="5">
        <v>81511.344760881213</v>
      </c>
      <c r="E10" s="5">
        <v>81918.749024951831</v>
      </c>
      <c r="F10" s="5">
        <v>85060.646420031291</v>
      </c>
      <c r="G10" s="5">
        <v>92529.521620408806</v>
      </c>
      <c r="H10" s="5">
        <v>93684.777728930669</v>
      </c>
      <c r="I10" s="5">
        <v>90624.966717393952</v>
      </c>
      <c r="J10" s="5">
        <v>94146.25982246011</v>
      </c>
      <c r="K10" s="5">
        <v>96865.18650710865</v>
      </c>
      <c r="L10" s="5">
        <v>96044.496142963704</v>
      </c>
      <c r="M10" s="5">
        <v>103450.61524250737</v>
      </c>
      <c r="N10" s="5">
        <v>93983.335449739854</v>
      </c>
      <c r="O10" s="5">
        <v>91938.734331092972</v>
      </c>
      <c r="P10" s="5">
        <v>93939.349983665146</v>
      </c>
      <c r="Q10" s="5">
        <v>98570.282591452196</v>
      </c>
      <c r="R10" s="5">
        <v>95191.918441829519</v>
      </c>
      <c r="S10" s="5">
        <v>97121.240217386017</v>
      </c>
      <c r="T10" s="5">
        <v>93855.806217532387</v>
      </c>
      <c r="U10" s="5">
        <v>91630.529223074001</v>
      </c>
      <c r="V10" s="5">
        <v>90899.846606404652</v>
      </c>
      <c r="W10" s="5">
        <v>97026.607136662773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735814.20422089612</v>
      </c>
      <c r="D12" s="17">
        <v>713174.09088026779</v>
      </c>
      <c r="E12" s="17">
        <v>714522.20117923315</v>
      </c>
      <c r="F12" s="17">
        <v>714802.62445941009</v>
      </c>
      <c r="G12" s="17">
        <v>695759.19940179377</v>
      </c>
      <c r="H12" s="17">
        <v>698111.05915459164</v>
      </c>
      <c r="I12" s="17">
        <v>679377.57851745747</v>
      </c>
      <c r="J12" s="17">
        <v>705885.61098442366</v>
      </c>
      <c r="K12" s="17">
        <v>622720.56821874366</v>
      </c>
      <c r="L12" s="17">
        <v>610967.84904251294</v>
      </c>
      <c r="M12" s="17">
        <v>614997.53369388345</v>
      </c>
      <c r="N12" s="17">
        <v>608581.50760683836</v>
      </c>
      <c r="O12" s="17">
        <v>614371.36404875852</v>
      </c>
      <c r="P12" s="17">
        <v>625123.67593947379</v>
      </c>
      <c r="Q12" s="17">
        <v>631288.58187755849</v>
      </c>
      <c r="R12" s="17">
        <v>635102.91340090625</v>
      </c>
      <c r="S12" s="17">
        <v>644313.2541286347</v>
      </c>
      <c r="T12" s="17">
        <v>637190.06611785595</v>
      </c>
      <c r="U12" s="17">
        <v>651333.66199944401</v>
      </c>
      <c r="V12" s="17">
        <v>653218.89111422084</v>
      </c>
      <c r="W12" s="17">
        <v>625922.62212271569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194219.67045527961</v>
      </c>
      <c r="D15" s="5">
        <v>182042.44199105952</v>
      </c>
      <c r="E15" s="5">
        <v>160669.45193176912</v>
      </c>
      <c r="F15" s="5">
        <v>152076.17352325699</v>
      </c>
      <c r="G15" s="5">
        <v>148739.59369288295</v>
      </c>
      <c r="H15" s="5">
        <v>143682.34402473521</v>
      </c>
      <c r="I15" s="5">
        <v>156343.41326690442</v>
      </c>
      <c r="J15" s="5">
        <v>147588.88287923025</v>
      </c>
      <c r="K15" s="5">
        <v>113084.08477252108</v>
      </c>
      <c r="L15" s="5">
        <v>125016.56203090171</v>
      </c>
      <c r="M15" s="5">
        <v>114959.56747268766</v>
      </c>
      <c r="N15" s="5">
        <v>107286.83794449156</v>
      </c>
      <c r="O15" s="5">
        <v>108960.60767659909</v>
      </c>
      <c r="P15" s="5">
        <v>106694.87856552549</v>
      </c>
      <c r="Q15" s="5">
        <v>111868.95824070656</v>
      </c>
      <c r="R15" s="5">
        <v>111395.91758927646</v>
      </c>
      <c r="S15" s="5">
        <v>114165.5759999985</v>
      </c>
      <c r="T15" s="5">
        <v>111495.36101398671</v>
      </c>
      <c r="U15" s="5">
        <v>114478.35839999968</v>
      </c>
      <c r="V15" s="5">
        <v>114165.57599999837</v>
      </c>
      <c r="W15" s="5">
        <v>111537.21416497076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259.82510399998961</v>
      </c>
      <c r="E17" s="5">
        <v>781.61086079999041</v>
      </c>
      <c r="F17" s="5">
        <v>490.78075200000751</v>
      </c>
      <c r="G17" s="5">
        <v>490.780752000007</v>
      </c>
      <c r="H17" s="5">
        <v>490.78075200000592</v>
      </c>
      <c r="I17" s="5">
        <v>492.12535680000559</v>
      </c>
      <c r="J17" s="5">
        <v>490.78075200000404</v>
      </c>
      <c r="K17" s="5">
        <v>490.78075200000376</v>
      </c>
      <c r="L17" s="5">
        <v>490.7807520000049</v>
      </c>
      <c r="M17" s="5">
        <v>492.12535680000479</v>
      </c>
      <c r="N17" s="5">
        <v>490.7807520000049</v>
      </c>
      <c r="O17" s="5">
        <v>490.78075200000558</v>
      </c>
      <c r="P17" s="5">
        <v>490.78075200000546</v>
      </c>
      <c r="Q17" s="5">
        <v>492.12535680000724</v>
      </c>
      <c r="R17" s="5">
        <v>490.7807520000058</v>
      </c>
      <c r="S17" s="5">
        <v>11850.50533777481</v>
      </c>
      <c r="T17" s="5">
        <v>490.78075200000478</v>
      </c>
      <c r="U17" s="5">
        <v>492.12535680000252</v>
      </c>
      <c r="V17" s="5">
        <v>12037.051267515515</v>
      </c>
      <c r="W17" s="5">
        <v>490.78075200000552</v>
      </c>
    </row>
    <row r="18" spans="1:23">
      <c r="A18" s="6" t="s">
        <v>128</v>
      </c>
      <c r="B18" s="6" t="s">
        <v>116</v>
      </c>
      <c r="C18" s="5">
        <v>107.83534066795751</v>
      </c>
      <c r="D18" s="5">
        <v>3.0090575211312061</v>
      </c>
      <c r="E18" s="5">
        <v>84.712510887363663</v>
      </c>
      <c r="F18" s="5">
        <v>211.43005234105436</v>
      </c>
      <c r="G18" s="5">
        <v>0</v>
      </c>
      <c r="H18" s="5">
        <v>0</v>
      </c>
      <c r="I18" s="5">
        <v>0</v>
      </c>
      <c r="J18" s="5">
        <v>0.24302561251232602</v>
      </c>
      <c r="K18" s="5">
        <v>0</v>
      </c>
      <c r="L18" s="5">
        <v>0</v>
      </c>
      <c r="M18" s="5">
        <v>3.7753202853191219</v>
      </c>
      <c r="N18" s="5">
        <v>19.59105050487651</v>
      </c>
      <c r="O18" s="5">
        <v>55.499442846454812</v>
      </c>
      <c r="P18" s="5">
        <v>171.84730822649473</v>
      </c>
      <c r="Q18" s="5">
        <v>223.84680373932974</v>
      </c>
      <c r="R18" s="5">
        <v>306.85992711306295</v>
      </c>
      <c r="S18" s="5">
        <v>367.88849984910968</v>
      </c>
      <c r="T18" s="5">
        <v>447.75537756849002</v>
      </c>
      <c r="U18" s="5">
        <v>312.14420508204483</v>
      </c>
      <c r="V18" s="5">
        <v>402.12532297623295</v>
      </c>
      <c r="W18" s="5">
        <v>318.21262147489978</v>
      </c>
    </row>
    <row r="19" spans="1:23">
      <c r="A19" s="6" t="s">
        <v>128</v>
      </c>
      <c r="B19" s="6" t="s">
        <v>117</v>
      </c>
      <c r="C19" s="5">
        <v>15899.483564339344</v>
      </c>
      <c r="D19" s="5">
        <v>13590.140869511377</v>
      </c>
      <c r="E19" s="5">
        <v>13262.298340577076</v>
      </c>
      <c r="F19" s="5">
        <v>20921.702043834492</v>
      </c>
      <c r="G19" s="5">
        <v>13128.021646223837</v>
      </c>
      <c r="H19" s="5">
        <v>15845.054291974562</v>
      </c>
      <c r="I19" s="5">
        <v>5618.8049231234108</v>
      </c>
      <c r="J19" s="5">
        <v>24704.871649937537</v>
      </c>
      <c r="K19" s="5">
        <v>23090.144306083177</v>
      </c>
      <c r="L19" s="5">
        <v>14820.885487057674</v>
      </c>
      <c r="M19" s="5">
        <v>17898.087774532658</v>
      </c>
      <c r="N19" s="5">
        <v>14674.146285017483</v>
      </c>
      <c r="O19" s="5">
        <v>14709.109353173939</v>
      </c>
      <c r="P19" s="5">
        <v>21210.535596483522</v>
      </c>
      <c r="Q19" s="5">
        <v>19189.818700008072</v>
      </c>
      <c r="R19" s="5">
        <v>19428.219279866877</v>
      </c>
      <c r="S19" s="5">
        <v>27353.025715095304</v>
      </c>
      <c r="T19" s="5">
        <v>26791.819998689749</v>
      </c>
      <c r="U19" s="5">
        <v>36982.672659585558</v>
      </c>
      <c r="V19" s="5">
        <v>33566.403617467542</v>
      </c>
      <c r="W19" s="5">
        <v>20948.469357049336</v>
      </c>
    </row>
    <row r="20" spans="1:23">
      <c r="A20" s="6" t="s">
        <v>128</v>
      </c>
      <c r="B20" s="6" t="s">
        <v>118</v>
      </c>
      <c r="C20" s="5">
        <v>59.313082105782136</v>
      </c>
      <c r="D20" s="5">
        <v>29.311032458786219</v>
      </c>
      <c r="E20" s="5">
        <v>48.330341644200892</v>
      </c>
      <c r="F20" s="5">
        <v>276.27480436308497</v>
      </c>
      <c r="G20" s="5">
        <v>0</v>
      </c>
      <c r="H20" s="5">
        <v>75.137071135634386</v>
      </c>
      <c r="I20" s="5">
        <v>0</v>
      </c>
      <c r="J20" s="5">
        <v>26.371377801834971</v>
      </c>
      <c r="K20" s="5">
        <v>238.82233693316363</v>
      </c>
      <c r="L20" s="5">
        <v>372.85319033709493</v>
      </c>
      <c r="M20" s="5">
        <v>734.62363658782249</v>
      </c>
      <c r="N20" s="5">
        <v>303.17627733744206</v>
      </c>
      <c r="O20" s="5">
        <v>187.07325559578277</v>
      </c>
      <c r="P20" s="5">
        <v>572.90613476855435</v>
      </c>
      <c r="Q20" s="5">
        <v>1142.4270209910248</v>
      </c>
      <c r="R20" s="5">
        <v>1287.2608442232684</v>
      </c>
      <c r="S20" s="5">
        <v>5390.3090321417712</v>
      </c>
      <c r="T20" s="5">
        <v>861.73953242829373</v>
      </c>
      <c r="U20" s="5">
        <v>2369.4323072096427</v>
      </c>
      <c r="V20" s="5">
        <v>5127.0853594109085</v>
      </c>
      <c r="W20" s="5">
        <v>1957.2910895160837</v>
      </c>
    </row>
    <row r="21" spans="1:23">
      <c r="A21" s="6" t="s">
        <v>128</v>
      </c>
      <c r="B21" s="6" t="s">
        <v>120</v>
      </c>
      <c r="C21" s="5">
        <v>12008.109698941838</v>
      </c>
      <c r="D21" s="5">
        <v>13843.758013166607</v>
      </c>
      <c r="E21" s="5">
        <v>14260.72672581269</v>
      </c>
      <c r="F21" s="5">
        <v>14374.718636170921</v>
      </c>
      <c r="G21" s="5">
        <v>15041.194372243552</v>
      </c>
      <c r="H21" s="5">
        <v>14554.484707810654</v>
      </c>
      <c r="I21" s="5">
        <v>13722.369412369006</v>
      </c>
      <c r="J21" s="5">
        <v>14547.282385243647</v>
      </c>
      <c r="K21" s="5">
        <v>13911.403048582428</v>
      </c>
      <c r="L21" s="5">
        <v>14375.626654363592</v>
      </c>
      <c r="M21" s="5">
        <v>14550.472442638003</v>
      </c>
      <c r="N21" s="5">
        <v>13608.739024186505</v>
      </c>
      <c r="O21" s="5">
        <v>14192.757119328613</v>
      </c>
      <c r="P21" s="5">
        <v>14280.836912167944</v>
      </c>
      <c r="Q21" s="5">
        <v>14875.469614310403</v>
      </c>
      <c r="R21" s="5">
        <v>14103.32556480425</v>
      </c>
      <c r="S21" s="5">
        <v>10051.881466238272</v>
      </c>
      <c r="T21" s="5">
        <v>10240.686938828137</v>
      </c>
      <c r="U21" s="5">
        <v>9931.6851211455141</v>
      </c>
      <c r="V21" s="5">
        <v>7656.6175237563039</v>
      </c>
      <c r="W21" s="5">
        <v>7517.6829433762869</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222554.23724533452</v>
      </c>
      <c r="D23" s="17">
        <v>209768.4860677174</v>
      </c>
      <c r="E23" s="17">
        <v>189107.13071149043</v>
      </c>
      <c r="F23" s="17">
        <v>188351.07981196657</v>
      </c>
      <c r="G23" s="17">
        <v>177399.59046335035</v>
      </c>
      <c r="H23" s="17">
        <v>174647.80084765604</v>
      </c>
      <c r="I23" s="17">
        <v>176176.71295919686</v>
      </c>
      <c r="J23" s="17">
        <v>187358.43206982579</v>
      </c>
      <c r="K23" s="17">
        <v>150815.23521611985</v>
      </c>
      <c r="L23" s="17">
        <v>155076.70811466008</v>
      </c>
      <c r="M23" s="17">
        <v>148638.65200353146</v>
      </c>
      <c r="N23" s="17">
        <v>136383.27133353788</v>
      </c>
      <c r="O23" s="17">
        <v>138595.8275995439</v>
      </c>
      <c r="P23" s="17">
        <v>143421.78526917202</v>
      </c>
      <c r="Q23" s="17">
        <v>147792.64573655539</v>
      </c>
      <c r="R23" s="17">
        <v>147012.36395728393</v>
      </c>
      <c r="S23" s="17">
        <v>169179.18605109779</v>
      </c>
      <c r="T23" s="17">
        <v>150328.14361350139</v>
      </c>
      <c r="U23" s="17">
        <v>164566.41804982245</v>
      </c>
      <c r="V23" s="17">
        <v>172954.85909112488</v>
      </c>
      <c r="W23" s="17">
        <v>142769.65092838736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208951.82482414867</v>
      </c>
      <c r="D26" s="5">
        <v>194664.37453256684</v>
      </c>
      <c r="E26" s="5">
        <v>220038.30120149744</v>
      </c>
      <c r="F26" s="5">
        <v>209080.8541556095</v>
      </c>
      <c r="G26" s="5">
        <v>208942.11942776508</v>
      </c>
      <c r="H26" s="5">
        <v>208519.63358292705</v>
      </c>
      <c r="I26" s="5">
        <v>214508.56648594385</v>
      </c>
      <c r="J26" s="5">
        <v>206168.88601875427</v>
      </c>
      <c r="K26" s="5">
        <v>168275.70540244802</v>
      </c>
      <c r="L26" s="5">
        <v>170980.64129357217</v>
      </c>
      <c r="M26" s="5">
        <v>167016.51143969031</v>
      </c>
      <c r="N26" s="5">
        <v>200838.41474303888</v>
      </c>
      <c r="O26" s="5">
        <v>207658.98336331779</v>
      </c>
      <c r="P26" s="5">
        <v>199594.36094473989</v>
      </c>
      <c r="Q26" s="5">
        <v>194151.36918855988</v>
      </c>
      <c r="R26" s="5">
        <v>189353.64324090609</v>
      </c>
      <c r="S26" s="5">
        <v>193433.09932165092</v>
      </c>
      <c r="T26" s="5">
        <v>192017.00982593064</v>
      </c>
      <c r="U26" s="5">
        <v>198711.68722903519</v>
      </c>
      <c r="V26" s="5">
        <v>195700.57885108612</v>
      </c>
      <c r="W26" s="5">
        <v>184860.93953638509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8811.4894316387363</v>
      </c>
      <c r="D28" s="5">
        <v>8811.4894316387472</v>
      </c>
      <c r="E28" s="5">
        <v>10084.438066750963</v>
      </c>
      <c r="F28" s="5">
        <v>9804.736504079081</v>
      </c>
      <c r="G28" s="5">
        <v>9804.7365040790537</v>
      </c>
      <c r="H28" s="5">
        <v>9804.7365040790519</v>
      </c>
      <c r="I28" s="5">
        <v>9831.598795871023</v>
      </c>
      <c r="J28" s="5">
        <v>9425.8248940790563</v>
      </c>
      <c r="K28" s="5">
        <v>9425.8248940790218</v>
      </c>
      <c r="L28" s="5">
        <v>9425.8248940790254</v>
      </c>
      <c r="M28" s="5">
        <v>9451.6490718710229</v>
      </c>
      <c r="N28" s="5">
        <v>9425.8248940790418</v>
      </c>
      <c r="O28" s="5">
        <v>9425.8248940790327</v>
      </c>
      <c r="P28" s="5">
        <v>9425.8248940790891</v>
      </c>
      <c r="Q28" s="5">
        <v>9451.6490718710629</v>
      </c>
      <c r="R28" s="5">
        <v>9437.0852651337973</v>
      </c>
      <c r="S28" s="5">
        <v>20517.660549669348</v>
      </c>
      <c r="T28" s="5">
        <v>9509.5513499214048</v>
      </c>
      <c r="U28" s="5">
        <v>9328.9993271990061</v>
      </c>
      <c r="V28" s="5">
        <v>15327.908594660956</v>
      </c>
      <c r="W28" s="5">
        <v>9303.5102579990144</v>
      </c>
    </row>
    <row r="29" spans="1:23">
      <c r="A29" s="6" t="s">
        <v>145</v>
      </c>
      <c r="B29" s="6" t="s">
        <v>116</v>
      </c>
      <c r="C29" s="5">
        <v>0.14460856215357298</v>
      </c>
      <c r="D29" s="5">
        <v>0</v>
      </c>
      <c r="E29" s="5">
        <v>3.1594989986475812</v>
      </c>
      <c r="F29" s="5">
        <v>43.91129322141353</v>
      </c>
      <c r="G29" s="5">
        <v>4.6692734588533806</v>
      </c>
      <c r="H29" s="5">
        <v>8.9961650704691198</v>
      </c>
      <c r="I29" s="5">
        <v>0</v>
      </c>
      <c r="J29" s="5">
        <v>181.63810113297788</v>
      </c>
      <c r="K29" s="5">
        <v>4.922382057945315</v>
      </c>
      <c r="L29" s="5">
        <v>0</v>
      </c>
      <c r="M29" s="5">
        <v>0</v>
      </c>
      <c r="N29" s="5">
        <v>0</v>
      </c>
      <c r="O29" s="5">
        <v>4.5917394726314908</v>
      </c>
      <c r="P29" s="5">
        <v>60.894571398379426</v>
      </c>
      <c r="Q29" s="5">
        <v>84.26656663319504</v>
      </c>
      <c r="R29" s="5">
        <v>95.253031848399672</v>
      </c>
      <c r="S29" s="5">
        <v>28.604565283907146</v>
      </c>
      <c r="T29" s="5">
        <v>187.33076490537391</v>
      </c>
      <c r="U29" s="5">
        <v>116.75180559100684</v>
      </c>
      <c r="V29" s="5">
        <v>170.32252936967632</v>
      </c>
      <c r="W29" s="5">
        <v>178.01448200552551</v>
      </c>
    </row>
    <row r="30" spans="1:23">
      <c r="A30" s="6" t="s">
        <v>145</v>
      </c>
      <c r="B30" s="6" t="s">
        <v>117</v>
      </c>
      <c r="C30" s="5">
        <v>4952.9033861433027</v>
      </c>
      <c r="D30" s="5">
        <v>4926.6310314332995</v>
      </c>
      <c r="E30" s="5">
        <v>4900.3586765773007</v>
      </c>
      <c r="F30" s="5">
        <v>4874.086321794287</v>
      </c>
      <c r="G30" s="5">
        <v>4847.8139670842793</v>
      </c>
      <c r="H30" s="5">
        <v>4821.5416122282795</v>
      </c>
      <c r="I30" s="5">
        <v>4795.2692575182746</v>
      </c>
      <c r="J30" s="5">
        <v>4768.9969026622302</v>
      </c>
      <c r="K30" s="5">
        <v>4742.7245479522344</v>
      </c>
      <c r="L30" s="5">
        <v>4716.4521930962364</v>
      </c>
      <c r="M30" s="5">
        <v>4690.1798383132291</v>
      </c>
      <c r="N30" s="5">
        <v>4663.9074835302363</v>
      </c>
      <c r="O30" s="5">
        <v>4637.6351287472344</v>
      </c>
      <c r="P30" s="5">
        <v>4611.3627740372258</v>
      </c>
      <c r="Q30" s="5">
        <v>4585.0904191812187</v>
      </c>
      <c r="R30" s="5">
        <v>4558.8180643982114</v>
      </c>
      <c r="S30" s="5">
        <v>1707.6967860341126</v>
      </c>
      <c r="T30" s="5">
        <v>1697.7983274551002</v>
      </c>
      <c r="U30" s="5">
        <v>1687.8998689491009</v>
      </c>
      <c r="V30" s="5">
        <v>1678.0014103700996</v>
      </c>
      <c r="W30" s="5">
        <v>1668.102951791099</v>
      </c>
    </row>
    <row r="31" spans="1:23">
      <c r="A31" s="6" t="s">
        <v>145</v>
      </c>
      <c r="B31" s="6" t="s">
        <v>118</v>
      </c>
      <c r="C31" s="5">
        <v>53.236493090547775</v>
      </c>
      <c r="D31" s="5">
        <v>53.966015652852043</v>
      </c>
      <c r="E31" s="5">
        <v>131.03377104804977</v>
      </c>
      <c r="F31" s="5">
        <v>396.43766939332045</v>
      </c>
      <c r="G31" s="5">
        <v>62.276824580146844</v>
      </c>
      <c r="H31" s="5">
        <v>84.117995169078043</v>
      </c>
      <c r="I31" s="5">
        <v>37.194234917095464</v>
      </c>
      <c r="J31" s="5">
        <v>208.94127590956205</v>
      </c>
      <c r="K31" s="5">
        <v>494.25879520056372</v>
      </c>
      <c r="L31" s="5">
        <v>642.43014109546812</v>
      </c>
      <c r="M31" s="5">
        <v>1237.0852874072693</v>
      </c>
      <c r="N31" s="5">
        <v>434.86499574934436</v>
      </c>
      <c r="O31" s="5">
        <v>438.90968439125055</v>
      </c>
      <c r="P31" s="5">
        <v>867.48153224178554</v>
      </c>
      <c r="Q31" s="5">
        <v>3297.0165585354234</v>
      </c>
      <c r="R31" s="5">
        <v>2080.2068295111999</v>
      </c>
      <c r="S31" s="5">
        <v>7502.4983898341598</v>
      </c>
      <c r="T31" s="5">
        <v>1526.2992258148261</v>
      </c>
      <c r="U31" s="5">
        <v>5803.7907877511343</v>
      </c>
      <c r="V31" s="5">
        <v>7125.8937178896585</v>
      </c>
      <c r="W31" s="5">
        <v>2399.79661504553</v>
      </c>
    </row>
    <row r="32" spans="1:23">
      <c r="A32" s="6" t="s">
        <v>145</v>
      </c>
      <c r="B32" s="6" t="s">
        <v>120</v>
      </c>
      <c r="C32" s="5">
        <v>6251.3884083806352</v>
      </c>
      <c r="D32" s="5">
        <v>11815.981760594872</v>
      </c>
      <c r="E32" s="5">
        <v>11509.650731720592</v>
      </c>
      <c r="F32" s="5">
        <v>11363.866496556509</v>
      </c>
      <c r="G32" s="5">
        <v>11837.127306824625</v>
      </c>
      <c r="H32" s="5">
        <v>12602.22954755397</v>
      </c>
      <c r="I32" s="5">
        <v>11805.385607214266</v>
      </c>
      <c r="J32" s="5">
        <v>11967.049304718863</v>
      </c>
      <c r="K32" s="5">
        <v>11819.567656381298</v>
      </c>
      <c r="L32" s="5">
        <v>11822.366036987782</v>
      </c>
      <c r="M32" s="5">
        <v>11371.826156214633</v>
      </c>
      <c r="N32" s="5">
        <v>11791.812530698946</v>
      </c>
      <c r="O32" s="5">
        <v>11485.047962058925</v>
      </c>
      <c r="P32" s="5">
        <v>11449.434115811362</v>
      </c>
      <c r="Q32" s="5">
        <v>11998.482356066268</v>
      </c>
      <c r="R32" s="5">
        <v>12703.043386883772</v>
      </c>
      <c r="S32" s="5">
        <v>20863.573091062462</v>
      </c>
      <c r="T32" s="5">
        <v>20225.621260011565</v>
      </c>
      <c r="U32" s="5">
        <v>20723.096344804369</v>
      </c>
      <c r="V32" s="5">
        <v>22230.796607702523</v>
      </c>
      <c r="W32" s="5">
        <v>21450.035497255169</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229020.98715196404</v>
      </c>
      <c r="D34" s="17">
        <v>220272.44277188659</v>
      </c>
      <c r="E34" s="17">
        <v>246666.94194659297</v>
      </c>
      <c r="F34" s="17">
        <v>235563.89244065408</v>
      </c>
      <c r="G34" s="17">
        <v>235498.74330379206</v>
      </c>
      <c r="H34" s="17">
        <v>235841.2554070279</v>
      </c>
      <c r="I34" s="17">
        <v>240978.01438146451</v>
      </c>
      <c r="J34" s="17">
        <v>232721.33649725697</v>
      </c>
      <c r="K34" s="17">
        <v>194763.00367811904</v>
      </c>
      <c r="L34" s="17">
        <v>197587.71455883069</v>
      </c>
      <c r="M34" s="17">
        <v>193767.25179349646</v>
      </c>
      <c r="N34" s="17">
        <v>227154.82464709645</v>
      </c>
      <c r="O34" s="17">
        <v>233650.99277206688</v>
      </c>
      <c r="P34" s="17">
        <v>226009.35883230777</v>
      </c>
      <c r="Q34" s="17">
        <v>223567.87416084704</v>
      </c>
      <c r="R34" s="17">
        <v>218228.04981868149</v>
      </c>
      <c r="S34" s="17">
        <v>244053.13270353491</v>
      </c>
      <c r="T34" s="17">
        <v>225163.61075403891</v>
      </c>
      <c r="U34" s="17">
        <v>236372.22536332984</v>
      </c>
      <c r="V34" s="17">
        <v>242233.50171107904</v>
      </c>
      <c r="W34" s="17">
        <v>219860.39934048141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120923.32849394424</v>
      </c>
      <c r="D38" s="5">
        <v>139295.86041386376</v>
      </c>
      <c r="E38" s="5">
        <v>138267.77741544004</v>
      </c>
      <c r="F38" s="5">
        <v>137548.15397250792</v>
      </c>
      <c r="G38" s="5">
        <v>132101.14734235406</v>
      </c>
      <c r="H38" s="5">
        <v>125653.07081721377</v>
      </c>
      <c r="I38" s="5">
        <v>138068.28490799112</v>
      </c>
      <c r="J38" s="5">
        <v>119505.43714543292</v>
      </c>
      <c r="K38" s="5">
        <v>116638.7024582556</v>
      </c>
      <c r="L38" s="5">
        <v>116050.01976507978</v>
      </c>
      <c r="M38" s="5">
        <v>101151.70608155914</v>
      </c>
      <c r="N38" s="5">
        <v>98278.396214393637</v>
      </c>
      <c r="O38" s="5">
        <v>98772.642387549087</v>
      </c>
      <c r="P38" s="5">
        <v>95597.407827871677</v>
      </c>
      <c r="Q38" s="5">
        <v>105291.09348818126</v>
      </c>
      <c r="R38" s="5">
        <v>104771.07689403427</v>
      </c>
      <c r="S38" s="5">
        <v>103695.52778771437</v>
      </c>
      <c r="T38" s="5">
        <v>105267.60775234037</v>
      </c>
      <c r="U38" s="5">
        <v>105059.45446466228</v>
      </c>
      <c r="V38" s="5">
        <v>103603.65467533257</v>
      </c>
      <c r="W38" s="5">
        <v>103183.44031228262</v>
      </c>
    </row>
    <row r="39" spans="1:23">
      <c r="A39" s="6" t="s">
        <v>146</v>
      </c>
      <c r="B39" s="6" t="s">
        <v>115</v>
      </c>
      <c r="C39" s="5">
        <v>36.231495121299702</v>
      </c>
      <c r="D39" s="5">
        <v>21.424542212201185</v>
      </c>
      <c r="E39" s="5">
        <v>10.955147028181599</v>
      </c>
      <c r="F39" s="5">
        <v>10.212920574106269</v>
      </c>
      <c r="G39" s="5">
        <v>18.063609451553464</v>
      </c>
      <c r="H39" s="5">
        <v>4.1436075542803881</v>
      </c>
      <c r="I39" s="5">
        <v>4.2275671875705827</v>
      </c>
      <c r="J39" s="5">
        <v>1.090016559938682</v>
      </c>
      <c r="K39" s="5">
        <v>3.2004804796649999</v>
      </c>
      <c r="L39" s="5">
        <v>2.7463731581973159</v>
      </c>
      <c r="M39" s="5">
        <v>6.9597011423450219</v>
      </c>
      <c r="N39" s="5">
        <v>1.9282892062610919</v>
      </c>
      <c r="O39" s="5">
        <v>0.27289843849175704</v>
      </c>
      <c r="P39" s="5">
        <v>3.0438363380915363</v>
      </c>
      <c r="Q39" s="5">
        <v>21.743341462928147</v>
      </c>
      <c r="R39" s="5">
        <v>15.894378228437557</v>
      </c>
      <c r="S39" s="5">
        <v>28.500723949037493</v>
      </c>
      <c r="T39" s="5">
        <v>27.448527198386621</v>
      </c>
      <c r="U39" s="5">
        <v>0</v>
      </c>
      <c r="V39" s="5">
        <v>0</v>
      </c>
      <c r="W39" s="5">
        <v>0</v>
      </c>
    </row>
    <row r="40" spans="1:23">
      <c r="A40" s="6" t="s">
        <v>146</v>
      </c>
      <c r="B40" s="6" t="s">
        <v>116</v>
      </c>
      <c r="C40" s="5">
        <v>160.76182088993454</v>
      </c>
      <c r="D40" s="5">
        <v>65.764677558035942</v>
      </c>
      <c r="E40" s="5">
        <v>34.01405137914692</v>
      </c>
      <c r="F40" s="5">
        <v>1.6384363275249751</v>
      </c>
      <c r="G40" s="5">
        <v>68.050994788892453</v>
      </c>
      <c r="H40" s="5">
        <v>6.0340124643477013</v>
      </c>
      <c r="I40" s="5">
        <v>8.52088968856728</v>
      </c>
      <c r="J40" s="5">
        <v>0</v>
      </c>
      <c r="K40" s="5">
        <v>18.099136863736849</v>
      </c>
      <c r="L40" s="5">
        <v>0</v>
      </c>
      <c r="M40" s="5">
        <v>20.310887228268442</v>
      </c>
      <c r="N40" s="5">
        <v>0.71963443278163508</v>
      </c>
      <c r="O40" s="5">
        <v>0</v>
      </c>
      <c r="P40" s="5">
        <v>3.8841242202114201</v>
      </c>
      <c r="Q40" s="5">
        <v>46.33638212417717</v>
      </c>
      <c r="R40" s="5">
        <v>20.527286483914544</v>
      </c>
      <c r="S40" s="5">
        <v>63.089867997773361</v>
      </c>
      <c r="T40" s="5">
        <v>98.555568928754383</v>
      </c>
      <c r="U40" s="5">
        <v>110.73976243113539</v>
      </c>
      <c r="V40" s="5">
        <v>129.43932666563632</v>
      </c>
      <c r="W40" s="5">
        <v>164.24430775303105</v>
      </c>
    </row>
    <row r="41" spans="1:23">
      <c r="A41" s="6" t="s">
        <v>146</v>
      </c>
      <c r="B41" s="6" t="s">
        <v>117</v>
      </c>
      <c r="C41" s="5">
        <v>22496.106847203715</v>
      </c>
      <c r="D41" s="5">
        <v>20786.67576871709</v>
      </c>
      <c r="E41" s="5">
        <v>19638.79626130464</v>
      </c>
      <c r="F41" s="5">
        <v>24661.244114984402</v>
      </c>
      <c r="G41" s="5">
        <v>19053.098081126482</v>
      </c>
      <c r="H41" s="5">
        <v>21899.461148454026</v>
      </c>
      <c r="I41" s="5">
        <v>13220.29756252172</v>
      </c>
      <c r="J41" s="5">
        <v>26610.816000158768</v>
      </c>
      <c r="K41" s="5">
        <v>24943.578154367366</v>
      </c>
      <c r="L41" s="5">
        <v>19585.912540317004</v>
      </c>
      <c r="M41" s="5">
        <v>21308.117069226308</v>
      </c>
      <c r="N41" s="5">
        <v>19678.180090598406</v>
      </c>
      <c r="O41" s="5">
        <v>18576.014261158332</v>
      </c>
      <c r="P41" s="5">
        <v>23331.950967329085</v>
      </c>
      <c r="Q41" s="5">
        <v>18026.624197592824</v>
      </c>
      <c r="R41" s="5">
        <v>20706.169750866469</v>
      </c>
      <c r="S41" s="5">
        <v>12489.759938496101</v>
      </c>
      <c r="T41" s="5">
        <v>25144.828889276945</v>
      </c>
      <c r="U41" s="5">
        <v>23582.551833637659</v>
      </c>
      <c r="V41" s="5">
        <v>18494.905948807111</v>
      </c>
      <c r="W41" s="5">
        <v>20109.52405204039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34988.647049500898</v>
      </c>
      <c r="D43" s="5">
        <v>33793.293091782361</v>
      </c>
      <c r="E43" s="5">
        <v>33889.415422618993</v>
      </c>
      <c r="F43" s="5">
        <v>36664.778714437482</v>
      </c>
      <c r="G43" s="5">
        <v>41255.518581931057</v>
      </c>
      <c r="H43" s="5">
        <v>42422.270600203032</v>
      </c>
      <c r="I43" s="5">
        <v>42639.475063757011</v>
      </c>
      <c r="J43" s="5">
        <v>45380.573026334125</v>
      </c>
      <c r="K43" s="5">
        <v>49171.154926133757</v>
      </c>
      <c r="L43" s="5">
        <v>48059.895684209514</v>
      </c>
      <c r="M43" s="5">
        <v>54018.90663366481</v>
      </c>
      <c r="N43" s="5">
        <v>47447.508303989707</v>
      </c>
      <c r="O43" s="5">
        <v>46829.961687564552</v>
      </c>
      <c r="P43" s="5">
        <v>48690.850719701804</v>
      </c>
      <c r="Q43" s="5">
        <v>51685.506448633409</v>
      </c>
      <c r="R43" s="5">
        <v>50738.527018520872</v>
      </c>
      <c r="S43" s="5">
        <v>47566.453212786095</v>
      </c>
      <c r="T43" s="5">
        <v>45603.186624275135</v>
      </c>
      <c r="U43" s="5">
        <v>45849.49413247026</v>
      </c>
      <c r="V43" s="5">
        <v>41880.489630427488</v>
      </c>
      <c r="W43" s="5">
        <v>47561.791746122821</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178605.07570666011</v>
      </c>
      <c r="D45" s="17">
        <v>193963.01849413343</v>
      </c>
      <c r="E45" s="17">
        <v>191840.95829777099</v>
      </c>
      <c r="F45" s="17">
        <v>198886.02815883141</v>
      </c>
      <c r="G45" s="17">
        <v>192495.87860965205</v>
      </c>
      <c r="H45" s="17">
        <v>189984.98018588946</v>
      </c>
      <c r="I45" s="17">
        <v>193940.80599114599</v>
      </c>
      <c r="J45" s="17">
        <v>191497.91618848575</v>
      </c>
      <c r="K45" s="17">
        <v>190774.73515610013</v>
      </c>
      <c r="L45" s="17">
        <v>183698.57436276448</v>
      </c>
      <c r="M45" s="17">
        <v>176506.00037282088</v>
      </c>
      <c r="N45" s="17">
        <v>165406.73253262081</v>
      </c>
      <c r="O45" s="17">
        <v>164178.89123471046</v>
      </c>
      <c r="P45" s="17">
        <v>167627.13747546088</v>
      </c>
      <c r="Q45" s="17">
        <v>175071.30385799462</v>
      </c>
      <c r="R45" s="17">
        <v>176252.19532813397</v>
      </c>
      <c r="S45" s="17">
        <v>163843.33153094337</v>
      </c>
      <c r="T45" s="17">
        <v>176141.62736201959</v>
      </c>
      <c r="U45" s="17">
        <v>174602.24019320135</v>
      </c>
      <c r="V45" s="17">
        <v>164108.4895812328</v>
      </c>
      <c r="W45" s="17">
        <v>171019.00041819888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10337.122542994775</v>
      </c>
      <c r="D50" s="5">
        <v>10338.807495763449</v>
      </c>
      <c r="E50" s="5">
        <v>7358.2980980129651</v>
      </c>
      <c r="F50" s="5">
        <v>3670.2034799344206</v>
      </c>
      <c r="G50" s="5">
        <v>3670.2034799344069</v>
      </c>
      <c r="H50" s="5">
        <v>3670.2034799344119</v>
      </c>
      <c r="I50" s="5">
        <v>3680.2588319342367</v>
      </c>
      <c r="J50" s="5">
        <v>3670.2034799344297</v>
      </c>
      <c r="K50" s="5">
        <v>3670.2034799344356</v>
      </c>
      <c r="L50" s="5">
        <v>3670.2034799344051</v>
      </c>
      <c r="M50" s="5">
        <v>3680.2588319342194</v>
      </c>
      <c r="N50" s="5">
        <v>3670.2034799344206</v>
      </c>
      <c r="O50" s="5">
        <v>3670.2034799343974</v>
      </c>
      <c r="P50" s="5">
        <v>3670.2034799344297</v>
      </c>
      <c r="Q50" s="5">
        <v>3480.4052639342199</v>
      </c>
      <c r="R50" s="5">
        <v>3470.8959599343898</v>
      </c>
      <c r="S50" s="5">
        <v>0</v>
      </c>
      <c r="T50" s="5">
        <v>0</v>
      </c>
      <c r="U50" s="5">
        <v>0</v>
      </c>
      <c r="V50" s="5">
        <v>0</v>
      </c>
      <c r="W50" s="5">
        <v>0</v>
      </c>
    </row>
    <row r="51" spans="1:23">
      <c r="A51" s="6" t="s">
        <v>147</v>
      </c>
      <c r="B51" s="6" t="s">
        <v>116</v>
      </c>
      <c r="C51" s="5">
        <v>614.17481349609022</v>
      </c>
      <c r="D51" s="5">
        <v>759.66300854513031</v>
      </c>
      <c r="E51" s="5">
        <v>1302.589026758523</v>
      </c>
      <c r="F51" s="5">
        <v>55.868414521234136</v>
      </c>
      <c r="G51" s="5">
        <v>59.991923172567851</v>
      </c>
      <c r="H51" s="5">
        <v>19.373405060461838</v>
      </c>
      <c r="I51" s="5">
        <v>22.940240428543834</v>
      </c>
      <c r="J51" s="5">
        <v>21.707336564668239</v>
      </c>
      <c r="K51" s="5">
        <v>9.8275093323495764</v>
      </c>
      <c r="L51" s="5">
        <v>13.177206098013059</v>
      </c>
      <c r="M51" s="5">
        <v>24.913604893272371</v>
      </c>
      <c r="N51" s="5">
        <v>20.815850728374333</v>
      </c>
      <c r="O51" s="5">
        <v>2.3758149790838563</v>
      </c>
      <c r="P51" s="5">
        <v>37.325590343111486</v>
      </c>
      <c r="Q51" s="5">
        <v>245.10887697831322</v>
      </c>
      <c r="R51" s="5">
        <v>214.14953573717861</v>
      </c>
      <c r="S51" s="5">
        <v>7371.9042522062646</v>
      </c>
      <c r="T51" s="5">
        <v>704.39250346743574</v>
      </c>
      <c r="U51" s="5">
        <v>707.45509148462304</v>
      </c>
      <c r="V51" s="5">
        <v>6653.057060494496</v>
      </c>
      <c r="W51" s="5">
        <v>246.40965784586231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18405.951786356127</v>
      </c>
      <c r="D54" s="5">
        <v>16504.58787975317</v>
      </c>
      <c r="E54" s="5">
        <v>16975.84810196581</v>
      </c>
      <c r="F54" s="5">
        <v>16917.355315915182</v>
      </c>
      <c r="G54" s="5">
        <v>18454.003535281423</v>
      </c>
      <c r="H54" s="5">
        <v>18182.567319614784</v>
      </c>
      <c r="I54" s="5">
        <v>16914.532321246126</v>
      </c>
      <c r="J54" s="5">
        <v>16938.819093413702</v>
      </c>
      <c r="K54" s="5">
        <v>16765.538508028407</v>
      </c>
      <c r="L54" s="5">
        <v>16578.278338438864</v>
      </c>
      <c r="M54" s="5">
        <v>17970.876147389554</v>
      </c>
      <c r="N54" s="5">
        <v>15780.484881009155</v>
      </c>
      <c r="O54" s="5">
        <v>14309.626628016013</v>
      </c>
      <c r="P54" s="5">
        <v>13989.223044942999</v>
      </c>
      <c r="Q54" s="5">
        <v>14200.518989229005</v>
      </c>
      <c r="R54" s="5">
        <v>11763.329403285983</v>
      </c>
      <c r="S54" s="5">
        <v>10199.308944594517</v>
      </c>
      <c r="T54" s="5">
        <v>9300.8855729964871</v>
      </c>
      <c r="U54" s="5">
        <v>6796.9043201093691</v>
      </c>
      <c r="V54" s="5">
        <v>6518.1853381303217</v>
      </c>
      <c r="W54" s="5">
        <v>7079.9525579155015</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29357.249142846995</v>
      </c>
      <c r="D56" s="17">
        <v>27603.058384061747</v>
      </c>
      <c r="E56" s="17">
        <v>25636.735226737299</v>
      </c>
      <c r="F56" s="17">
        <v>20643.427210370835</v>
      </c>
      <c r="G56" s="17">
        <v>22184.198938388399</v>
      </c>
      <c r="H56" s="17">
        <v>21872.144204609656</v>
      </c>
      <c r="I56" s="17">
        <v>20617.731393608905</v>
      </c>
      <c r="J56" s="17">
        <v>20630.729909912799</v>
      </c>
      <c r="K56" s="17">
        <v>20445.569497295193</v>
      </c>
      <c r="L56" s="17">
        <v>20261.659024471282</v>
      </c>
      <c r="M56" s="17">
        <v>21676.048584217046</v>
      </c>
      <c r="N56" s="17">
        <v>19471.504211671949</v>
      </c>
      <c r="O56" s="17">
        <v>17982.205922929494</v>
      </c>
      <c r="P56" s="17">
        <v>17696.752115220541</v>
      </c>
      <c r="Q56" s="17">
        <v>17926.033130141539</v>
      </c>
      <c r="R56" s="17">
        <v>15448.374898957551</v>
      </c>
      <c r="S56" s="17">
        <v>17571.213196800782</v>
      </c>
      <c r="T56" s="17">
        <v>10005.278076463923</v>
      </c>
      <c r="U56" s="17">
        <v>7504.3594115939923</v>
      </c>
      <c r="V56" s="17">
        <v>13171.242398624818</v>
      </c>
      <c r="W56" s="17">
        <v>7326.3622157613636</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1.305355657263098</v>
      </c>
      <c r="U62" s="5">
        <v>0</v>
      </c>
      <c r="V62" s="5">
        <v>0</v>
      </c>
      <c r="W62" s="5">
        <v>4.7206378384800001</v>
      </c>
    </row>
    <row r="63" spans="1:23">
      <c r="A63" s="6" t="s">
        <v>148</v>
      </c>
      <c r="B63" s="6" t="s">
        <v>117</v>
      </c>
      <c r="C63" s="5">
        <v>70518.00724189209</v>
      </c>
      <c r="D63" s="5">
        <v>56013.361146884512</v>
      </c>
      <c r="E63" s="5">
        <v>55987.326953807649</v>
      </c>
      <c r="F63" s="5">
        <v>65618.269580636013</v>
      </c>
      <c r="G63" s="5">
        <v>62239.110262482849</v>
      </c>
      <c r="H63" s="5">
        <v>69841.652955660335</v>
      </c>
      <c r="I63" s="5">
        <v>42121.109479233754</v>
      </c>
      <c r="J63" s="5">
        <v>68364.660306192673</v>
      </c>
      <c r="K63" s="5">
        <v>60724.502303126719</v>
      </c>
      <c r="L63" s="5">
        <v>49134.863552822404</v>
      </c>
      <c r="M63" s="5">
        <v>68871.047077217285</v>
      </c>
      <c r="N63" s="5">
        <v>54810.384172055681</v>
      </c>
      <c r="O63" s="5">
        <v>54842.105585382938</v>
      </c>
      <c r="P63" s="5">
        <v>64839.637056271618</v>
      </c>
      <c r="Q63" s="5">
        <v>61120.41980880667</v>
      </c>
      <c r="R63" s="5">
        <v>72278.236329514722</v>
      </c>
      <c r="S63" s="5">
        <v>41226.367143553165</v>
      </c>
      <c r="T63" s="5">
        <v>67064.675134753954</v>
      </c>
      <c r="U63" s="5">
        <v>59959.069676951927</v>
      </c>
      <c r="V63" s="5">
        <v>48137.040825771393</v>
      </c>
      <c r="W63" s="5">
        <v>71525.344190055213</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5758.6477321982211</v>
      </c>
      <c r="D65" s="5">
        <v>5553.724015584191</v>
      </c>
      <c r="E65" s="5">
        <v>5283.1080428337273</v>
      </c>
      <c r="F65" s="5">
        <v>5739.9272569512204</v>
      </c>
      <c r="G65" s="5">
        <v>5941.6778241281572</v>
      </c>
      <c r="H65" s="5">
        <v>5923.2255537482433</v>
      </c>
      <c r="I65" s="5">
        <v>5543.2043128075356</v>
      </c>
      <c r="J65" s="5">
        <v>5312.5360127497779</v>
      </c>
      <c r="K65" s="5">
        <v>5197.5223679827423</v>
      </c>
      <c r="L65" s="5">
        <v>5208.3294289639725</v>
      </c>
      <c r="M65" s="5">
        <v>5538.5338626003531</v>
      </c>
      <c r="N65" s="5">
        <v>5354.7907098555615</v>
      </c>
      <c r="O65" s="5">
        <v>5121.3409341248553</v>
      </c>
      <c r="P65" s="5">
        <v>5529.0051910410712</v>
      </c>
      <c r="Q65" s="5">
        <v>5810.3051832130959</v>
      </c>
      <c r="R65" s="5">
        <v>5883.6930683346382</v>
      </c>
      <c r="S65" s="5">
        <v>8440.0235027046601</v>
      </c>
      <c r="T65" s="5">
        <v>8485.4258214210531</v>
      </c>
      <c r="U65" s="5">
        <v>8329.3493045444666</v>
      </c>
      <c r="V65" s="5">
        <v>12613.757506388009</v>
      </c>
      <c r="W65" s="5">
        <v>13417.144391992986</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76276.654974090314</v>
      </c>
      <c r="D67" s="17">
        <v>61567.085162468706</v>
      </c>
      <c r="E67" s="17">
        <v>61270.434996641379</v>
      </c>
      <c r="F67" s="17">
        <v>71358.196837587238</v>
      </c>
      <c r="G67" s="17">
        <v>68180.788086611006</v>
      </c>
      <c r="H67" s="17">
        <v>75764.878509408576</v>
      </c>
      <c r="I67" s="17">
        <v>47664.313792041292</v>
      </c>
      <c r="J67" s="17">
        <v>73677.196318942457</v>
      </c>
      <c r="K67" s="17">
        <v>65922.024671109466</v>
      </c>
      <c r="L67" s="17">
        <v>54343.192981786378</v>
      </c>
      <c r="M67" s="17">
        <v>74409.580939817635</v>
      </c>
      <c r="N67" s="17">
        <v>60165.17488191124</v>
      </c>
      <c r="O67" s="17">
        <v>59963.446519507794</v>
      </c>
      <c r="P67" s="17">
        <v>70368.642247312688</v>
      </c>
      <c r="Q67" s="17">
        <v>66930.724992019765</v>
      </c>
      <c r="R67" s="17">
        <v>78161.929397849366</v>
      </c>
      <c r="S67" s="17">
        <v>49666.390646257823</v>
      </c>
      <c r="T67" s="17">
        <v>75551.406311832267</v>
      </c>
      <c r="U67" s="17">
        <v>68288.41898149639</v>
      </c>
      <c r="V67" s="17">
        <v>60750.7983321594</v>
      </c>
      <c r="W67" s="17">
        <v>84947.209219886689</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1777390.0035452049</v>
      </c>
      <c r="D4" s="5">
        <v>965387.05000002321</v>
      </c>
      <c r="E4" s="5">
        <v>888089.77479454118</v>
      </c>
      <c r="F4" s="5">
        <v>2569565.9548786194</v>
      </c>
      <c r="G4" s="5">
        <v>1441884.5389379393</v>
      </c>
      <c r="H4" s="5">
        <v>1590464.1849568777</v>
      </c>
      <c r="I4" s="5">
        <v>888089.77479454118</v>
      </c>
      <c r="J4" s="5">
        <v>847828.30000002519</v>
      </c>
      <c r="K4" s="5">
        <v>776482.30000001297</v>
      </c>
      <c r="L4" s="5">
        <v>1421089.3796502464</v>
      </c>
      <c r="M4" s="5">
        <v>2667302.7558231889</v>
      </c>
      <c r="N4" s="5">
        <v>1004508.9840466558</v>
      </c>
      <c r="O4" s="5">
        <v>668490.40000003169</v>
      </c>
      <c r="P4" s="5">
        <v>668490.40000003169</v>
      </c>
      <c r="Q4" s="5">
        <v>2595158.731266913</v>
      </c>
      <c r="R4" s="5">
        <v>705981.64827639773</v>
      </c>
      <c r="S4" s="5">
        <v>1019457.581941689</v>
      </c>
      <c r="T4" s="5">
        <v>602179.26560003404</v>
      </c>
      <c r="U4" s="5">
        <v>603829.07180715678</v>
      </c>
      <c r="V4" s="5">
        <v>1246786.3452502671</v>
      </c>
      <c r="W4" s="5">
        <v>602179.26560003404</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98188.962605034918</v>
      </c>
      <c r="O7" s="5">
        <v>91198.902604882533</v>
      </c>
      <c r="P7" s="5">
        <v>90153.262455880526</v>
      </c>
      <c r="Q7" s="5">
        <v>90831.402476832081</v>
      </c>
      <c r="R7" s="5">
        <v>90583.229246021059</v>
      </c>
      <c r="S7" s="5">
        <v>92473.756290813981</v>
      </c>
      <c r="T7" s="5">
        <v>93997.518914905915</v>
      </c>
      <c r="U7" s="5">
        <v>91383.822609814219</v>
      </c>
      <c r="V7" s="5">
        <v>89318.540034377729</v>
      </c>
      <c r="W7" s="5">
        <v>93920.224586814496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89212.823544453771</v>
      </c>
      <c r="M9" s="5">
        <v>92674.100284067608</v>
      </c>
      <c r="N9" s="5">
        <v>100375.00080699481</v>
      </c>
      <c r="O9" s="5">
        <v>103431.17541564853</v>
      </c>
      <c r="P9" s="5">
        <v>107040.19570727632</v>
      </c>
      <c r="Q9" s="5">
        <v>112631.30395544632</v>
      </c>
      <c r="R9" s="5">
        <v>112323.56815228943</v>
      </c>
      <c r="S9" s="5">
        <v>113113.78291144167</v>
      </c>
      <c r="T9" s="5">
        <v>115269.46112399203</v>
      </c>
      <c r="U9" s="5">
        <v>120617.76587135017</v>
      </c>
      <c r="V9" s="5">
        <v>120288.20913399683</v>
      </c>
      <c r="W9" s="5">
        <v>120904.4436252717</v>
      </c>
      <c r="X9" s="19"/>
    </row>
    <row r="10" spans="1:24">
      <c r="A10" s="6" t="s">
        <v>77</v>
      </c>
      <c r="B10" s="6" t="s">
        <v>120</v>
      </c>
      <c r="C10" s="5">
        <v>412630.085560003</v>
      </c>
      <c r="D10" s="5">
        <v>455166.54600000015</v>
      </c>
      <c r="E10" s="5">
        <v>456413.57763287681</v>
      </c>
      <c r="F10" s="5">
        <v>460281.82800000004</v>
      </c>
      <c r="G10" s="5">
        <v>471990.62799999828</v>
      </c>
      <c r="H10" s="5">
        <v>483699.428000001</v>
      </c>
      <c r="I10" s="5">
        <v>497107.84680984728</v>
      </c>
      <c r="J10" s="5">
        <v>507756.48078587203</v>
      </c>
      <c r="K10" s="5">
        <v>515658.37978587294</v>
      </c>
      <c r="L10" s="5">
        <v>513550.65978587314</v>
      </c>
      <c r="M10" s="5">
        <v>514957.64789487538</v>
      </c>
      <c r="N10" s="5">
        <v>513550.65978587314</v>
      </c>
      <c r="O10" s="5">
        <v>500780.62578587263</v>
      </c>
      <c r="P10" s="5">
        <v>500780.62578587263</v>
      </c>
      <c r="Q10" s="5">
        <v>495173.50084830011</v>
      </c>
      <c r="R10" s="5">
        <v>698511.60012901307</v>
      </c>
      <c r="S10" s="5">
        <v>1196715.7550573123</v>
      </c>
      <c r="T10" s="5">
        <v>1402273.3549248467</v>
      </c>
      <c r="U10" s="5">
        <v>906531.01154410979</v>
      </c>
      <c r="V10" s="5">
        <v>887119.38037627726</v>
      </c>
      <c r="W10" s="5">
        <v>477560.24848586821</v>
      </c>
      <c r="X10" s="19"/>
    </row>
    <row r="11" spans="1:24">
      <c r="A11" s="6" t="s">
        <v>77</v>
      </c>
      <c r="B11" s="6" t="s">
        <v>121</v>
      </c>
      <c r="C11" s="5">
        <v>134511.17421000206</v>
      </c>
      <c r="D11" s="5">
        <v>147596.08071000196</v>
      </c>
      <c r="E11" s="5">
        <v>148000.45353386499</v>
      </c>
      <c r="F11" s="5">
        <v>150618.10071000215</v>
      </c>
      <c r="G11" s="5">
        <v>152129.11071000158</v>
      </c>
      <c r="H11" s="5">
        <v>153640.12071000147</v>
      </c>
      <c r="I11" s="5">
        <v>155576.20230098828</v>
      </c>
      <c r="J11" s="5">
        <v>156662.14071000222</v>
      </c>
      <c r="K11" s="5">
        <v>158173.15071000287</v>
      </c>
      <c r="L11" s="5">
        <v>158173.15071000287</v>
      </c>
      <c r="M11" s="5">
        <v>158606.50180783853</v>
      </c>
      <c r="N11" s="5">
        <v>164216.51089367928</v>
      </c>
      <c r="O11" s="5">
        <v>164216.51089367928</v>
      </c>
      <c r="P11" s="5">
        <v>164216.51089367928</v>
      </c>
      <c r="Q11" s="5">
        <v>270517.5232447405</v>
      </c>
      <c r="R11" s="5">
        <v>172976.31367403036</v>
      </c>
      <c r="S11" s="5">
        <v>247413.88176499412</v>
      </c>
      <c r="T11" s="5">
        <v>320121.74192809494</v>
      </c>
      <c r="U11" s="5">
        <v>191963.33269002859</v>
      </c>
      <c r="V11" s="5">
        <v>191438.8427100011</v>
      </c>
      <c r="W11" s="5">
        <v>191438.8427100011</v>
      </c>
      <c r="X11" s="19"/>
    </row>
    <row r="12" spans="1:24">
      <c r="A12" s="97" t="s">
        <v>138</v>
      </c>
      <c r="B12" s="97"/>
      <c r="C12" s="17">
        <v>3670100.7183111133</v>
      </c>
      <c r="D12" s="17">
        <v>2906715.0490483949</v>
      </c>
      <c r="E12" s="17">
        <v>2832810.6187718124</v>
      </c>
      <c r="F12" s="17">
        <v>4529558.7471050732</v>
      </c>
      <c r="G12" s="17">
        <v>3439891.2899863105</v>
      </c>
      <c r="H12" s="17">
        <v>4043619.9495480945</v>
      </c>
      <c r="I12" s="17">
        <v>3762682.9536551167</v>
      </c>
      <c r="J12" s="17">
        <v>2882025.9838342699</v>
      </c>
      <c r="K12" s="17">
        <v>2766318.8928342606</v>
      </c>
      <c r="L12" s="17">
        <v>3350760.1290289387</v>
      </c>
      <c r="M12" s="17">
        <v>4547704.2831081674</v>
      </c>
      <c r="N12" s="17">
        <v>2837543.9911405556</v>
      </c>
      <c r="O12" s="17">
        <v>2484821.4877024326</v>
      </c>
      <c r="P12" s="17">
        <v>2487384.867845058</v>
      </c>
      <c r="Q12" s="17">
        <v>4485228.4988301732</v>
      </c>
      <c r="R12" s="17">
        <v>3140705.4360229135</v>
      </c>
      <c r="S12" s="17">
        <v>4418768.3764080545</v>
      </c>
      <c r="T12" s="17">
        <v>3441483.6334942989</v>
      </c>
      <c r="U12" s="17">
        <v>2798914.1276974883</v>
      </c>
      <c r="V12" s="17">
        <v>3417123.5305073396</v>
      </c>
      <c r="W12" s="17">
        <v>2368175.2380104093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1054735.4557557262</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603133.68404664518</v>
      </c>
      <c r="O15" s="5">
        <v>267115.10000002116</v>
      </c>
      <c r="P15" s="5">
        <v>267115.10000002116</v>
      </c>
      <c r="Q15" s="5">
        <v>1314574.089045766</v>
      </c>
      <c r="R15" s="5">
        <v>267115.10000002116</v>
      </c>
      <c r="S15" s="5">
        <v>267115.10000002116</v>
      </c>
      <c r="T15" s="5">
        <v>267115.10000002116</v>
      </c>
      <c r="U15" s="5">
        <v>267846.92219180166</v>
      </c>
      <c r="V15" s="5">
        <v>267115.10000002116</v>
      </c>
      <c r="W15" s="5">
        <v>267115.10000002116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28006.120578482725</v>
      </c>
      <c r="O18" s="5">
        <v>28006.120578482725</v>
      </c>
      <c r="P18" s="5">
        <v>28730.690429480946</v>
      </c>
      <c r="Q18" s="5">
        <v>28050.832047095919</v>
      </c>
      <c r="R18" s="5">
        <v>27974.190429480881</v>
      </c>
      <c r="S18" s="5">
        <v>28673.911327084988</v>
      </c>
      <c r="T18" s="5">
        <v>30197.673951176934</v>
      </c>
      <c r="U18" s="5">
        <v>31472.977020530903</v>
      </c>
      <c r="V18" s="5">
        <v>31386.985280037617</v>
      </c>
      <c r="W18" s="5">
        <v>35988.669832474377</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55813.286186833888</v>
      </c>
      <c r="O20" s="5">
        <v>59316.61079548765</v>
      </c>
      <c r="P20" s="5">
        <v>61313.242233604644</v>
      </c>
      <c r="Q20" s="5">
        <v>61481.223719176051</v>
      </c>
      <c r="R20" s="5">
        <v>61313.242233604644</v>
      </c>
      <c r="S20" s="5">
        <v>61313.242233604644</v>
      </c>
      <c r="T20" s="5">
        <v>61313.242233604644</v>
      </c>
      <c r="U20" s="5">
        <v>61481.223719176051</v>
      </c>
      <c r="V20" s="5">
        <v>61313.242233604644</v>
      </c>
      <c r="W20" s="5">
        <v>61313.242233604644</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799117.11937144538</v>
      </c>
      <c r="T21" s="5">
        <v>81041.874800005215</v>
      </c>
      <c r="U21" s="5">
        <v>81263.907333703872</v>
      </c>
      <c r="V21" s="5">
        <v>492941.00447953527</v>
      </c>
      <c r="W21" s="5">
        <v>82863.152800005526</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60664.884553677068</v>
      </c>
      <c r="O22" s="5">
        <v>60664.884553677068</v>
      </c>
      <c r="P22" s="5">
        <v>60664.884553677068</v>
      </c>
      <c r="Q22" s="5">
        <v>62431.230185978297</v>
      </c>
      <c r="R22" s="5">
        <v>64979.059232491774</v>
      </c>
      <c r="S22" s="5">
        <v>83446.41748999944</v>
      </c>
      <c r="T22" s="5">
        <v>197029.67558809649</v>
      </c>
      <c r="U22" s="5">
        <v>67716.876658687688</v>
      </c>
      <c r="V22" s="5">
        <v>67531.857870002743</v>
      </c>
      <c r="W22" s="5">
        <v>67531.857870002743</v>
      </c>
    </row>
    <row r="23" spans="1:23">
      <c r="A23" s="97" t="s">
        <v>138</v>
      </c>
      <c r="B23" s="97"/>
      <c r="C23" s="17">
        <v>1355023.9959358477</v>
      </c>
      <c r="D23" s="17">
        <v>842500.16858013801</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972044.83346565405</v>
      </c>
      <c r="O23" s="17">
        <v>639529.57402768382</v>
      </c>
      <c r="P23" s="17">
        <v>642250.77531679894</v>
      </c>
      <c r="Q23" s="17">
        <v>1691579.1012024153</v>
      </c>
      <c r="R23" s="17">
        <v>643677.81999561377</v>
      </c>
      <c r="S23" s="17">
        <v>1379586.8904221654</v>
      </c>
      <c r="T23" s="17">
        <v>776618.66657291411</v>
      </c>
      <c r="U23" s="17">
        <v>650086.35240336193</v>
      </c>
      <c r="V23" s="17">
        <v>1060209.2898632111</v>
      </c>
      <c r="W23" s="17">
        <v>654733.12273611815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439210.30000000668</v>
      </c>
      <c r="E26" s="5">
        <v>440413.6158904176</v>
      </c>
      <c r="F26" s="5">
        <v>1079245.698234261</v>
      </c>
      <c r="G26" s="5">
        <v>995431.53893792466</v>
      </c>
      <c r="H26" s="5">
        <v>1144011.1849568628</v>
      </c>
      <c r="I26" s="5">
        <v>440413.6158904176</v>
      </c>
      <c r="J26" s="5">
        <v>401375.30000001093</v>
      </c>
      <c r="K26" s="5">
        <v>401375.30000001093</v>
      </c>
      <c r="L26" s="5">
        <v>1045982.379650244</v>
      </c>
      <c r="M26" s="5">
        <v>686695.76572863245</v>
      </c>
      <c r="N26" s="5">
        <v>401375.30000001093</v>
      </c>
      <c r="O26" s="5">
        <v>401375.30000001093</v>
      </c>
      <c r="P26" s="5">
        <v>401375.30000001093</v>
      </c>
      <c r="Q26" s="5">
        <v>1280584.6422211467</v>
      </c>
      <c r="R26" s="5">
        <v>438866.54827637685</v>
      </c>
      <c r="S26" s="5">
        <v>752342.48194166785</v>
      </c>
      <c r="T26" s="5">
        <v>335064.16560001287</v>
      </c>
      <c r="U26" s="5">
        <v>335982.14961535519</v>
      </c>
      <c r="V26" s="5">
        <v>979671.24525024602</v>
      </c>
      <c r="W26" s="5">
        <v>335064.16560001287</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33906.582000008006</v>
      </c>
      <c r="U31" s="5">
        <v>33999.476745213535</v>
      </c>
      <c r="V31" s="5">
        <v>33906.582000008006</v>
      </c>
      <c r="W31" s="5">
        <v>33906.582000008006</v>
      </c>
    </row>
    <row r="32" spans="1:23">
      <c r="A32" s="6" t="s">
        <v>145</v>
      </c>
      <c r="B32" s="6" t="s">
        <v>120</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50716.397953307831</v>
      </c>
      <c r="R32" s="5">
        <v>50577.828559992799</v>
      </c>
      <c r="S32" s="5">
        <v>50577.828559992799</v>
      </c>
      <c r="T32" s="5">
        <v>50577.828559992799</v>
      </c>
      <c r="U32" s="5">
        <v>62405.858410764755</v>
      </c>
      <c r="V32" s="5">
        <v>73549.888770868623</v>
      </c>
      <c r="W32" s="5">
        <v>74068.608559989269</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157872.75843744076</v>
      </c>
      <c r="R33" s="5">
        <v>57920.91527000218</v>
      </c>
      <c r="S33" s="5">
        <v>98796.313204998558</v>
      </c>
      <c r="T33" s="5">
        <v>57920.91527000218</v>
      </c>
      <c r="U33" s="5">
        <v>58079.602709098101</v>
      </c>
      <c r="V33" s="5">
        <v>57920.91527000218</v>
      </c>
      <c r="W33" s="5">
        <v>57920.91527000218</v>
      </c>
    </row>
    <row r="34" spans="1:23">
      <c r="A34" s="97" t="s">
        <v>138</v>
      </c>
      <c r="B34" s="97"/>
      <c r="C34" s="17">
        <v>893823.2026196376</v>
      </c>
      <c r="D34" s="17">
        <v>636564.31583016354</v>
      </c>
      <c r="E34" s="17">
        <v>638308.32765435567</v>
      </c>
      <c r="F34" s="17">
        <v>1276599.7140644179</v>
      </c>
      <c r="G34" s="17">
        <v>1192785.5547680815</v>
      </c>
      <c r="H34" s="17">
        <v>1341365.2007870197</v>
      </c>
      <c r="I34" s="17">
        <v>638308.32765435567</v>
      </c>
      <c r="J34" s="17">
        <v>594621.36583016708</v>
      </c>
      <c r="K34" s="17">
        <v>594621.36583016708</v>
      </c>
      <c r="L34" s="17">
        <v>1239228.4454804</v>
      </c>
      <c r="M34" s="17">
        <v>880471.27283503569</v>
      </c>
      <c r="N34" s="17">
        <v>594621.36583016708</v>
      </c>
      <c r="O34" s="17">
        <v>590203.40583001496</v>
      </c>
      <c r="P34" s="17">
        <v>588433.19583001465</v>
      </c>
      <c r="Q34" s="17">
        <v>1567948.1811653285</v>
      </c>
      <c r="R34" s="17">
        <v>625924.44410638057</v>
      </c>
      <c r="S34" s="17">
        <v>975162.62370666838</v>
      </c>
      <c r="T34" s="17">
        <v>517008.909430017</v>
      </c>
      <c r="U34" s="17">
        <v>528580.56265851459</v>
      </c>
      <c r="V34" s="17">
        <v>1183057.9712911255</v>
      </c>
      <c r="W34" s="17">
        <v>538969.6114300132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21100.813198174947</v>
      </c>
      <c r="V40" s="5">
        <v>21043.160703097983</v>
      </c>
      <c r="W40" s="5">
        <v>21043.160703097983</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1761.7149769014031</v>
      </c>
      <c r="Q42" s="5">
        <v>1766.5415932764752</v>
      </c>
      <c r="R42" s="5">
        <v>1761.7149769014031</v>
      </c>
      <c r="S42" s="5">
        <v>1761.7149769014031</v>
      </c>
      <c r="T42" s="5">
        <v>2653.24687360694</v>
      </c>
      <c r="U42" s="5">
        <v>7693.0140476764309</v>
      </c>
      <c r="V42" s="5">
        <v>7671.9948836117464</v>
      </c>
      <c r="W42" s="5">
        <v>8288.2293748866086</v>
      </c>
    </row>
    <row r="43" spans="1:23">
      <c r="A43" s="6" t="s">
        <v>146</v>
      </c>
      <c r="B43" s="6" t="s">
        <v>120</v>
      </c>
      <c r="C43" s="5">
        <v>182213.76860000237</v>
      </c>
      <c r="D43" s="5">
        <v>195788.87814000165</v>
      </c>
      <c r="E43" s="5">
        <v>196325.28602531675</v>
      </c>
      <c r="F43" s="5">
        <v>200904.16014000162</v>
      </c>
      <c r="G43" s="5">
        <v>212612.96013999981</v>
      </c>
      <c r="H43" s="5">
        <v>224321.76014000259</v>
      </c>
      <c r="I43" s="5">
        <v>237019.55520228724</v>
      </c>
      <c r="J43" s="5">
        <v>248378.81292587364</v>
      </c>
      <c r="K43" s="5">
        <v>260438.87692587503</v>
      </c>
      <c r="L43" s="5">
        <v>260438.87692587503</v>
      </c>
      <c r="M43" s="5">
        <v>261152.40809553501</v>
      </c>
      <c r="N43" s="5">
        <v>260438.87692587503</v>
      </c>
      <c r="O43" s="5">
        <v>258033.32692587515</v>
      </c>
      <c r="P43" s="5">
        <v>258033.32692587515</v>
      </c>
      <c r="Q43" s="5">
        <v>258740.26754758993</v>
      </c>
      <c r="R43" s="5">
        <v>258033.32692587515</v>
      </c>
      <c r="S43" s="5">
        <v>254954.2229258751</v>
      </c>
      <c r="T43" s="5">
        <v>924868.22320584615</v>
      </c>
      <c r="U43" s="5">
        <v>246831.18507087868</v>
      </c>
      <c r="V43" s="5">
        <v>232946.87692587482</v>
      </c>
      <c r="W43" s="5">
        <v>232946.87692587482</v>
      </c>
    </row>
    <row r="44" spans="1:23">
      <c r="A44" s="6" t="s">
        <v>146</v>
      </c>
      <c r="B44" s="6" t="s">
        <v>121</v>
      </c>
      <c r="C44" s="5">
        <v>25184.061070000094</v>
      </c>
      <c r="D44" s="5">
        <v>25184.061070000094</v>
      </c>
      <c r="E44" s="5">
        <v>25253.058497589129</v>
      </c>
      <c r="F44" s="5">
        <v>28206.081070000302</v>
      </c>
      <c r="G44" s="5">
        <v>29717.091069999758</v>
      </c>
      <c r="H44" s="5">
        <v>31228.101069999644</v>
      </c>
      <c r="I44" s="5">
        <v>32828.807264712421</v>
      </c>
      <c r="J44" s="5">
        <v>34250.121070000372</v>
      </c>
      <c r="K44" s="5">
        <v>35761.131070001036</v>
      </c>
      <c r="L44" s="5">
        <v>35761.131070001036</v>
      </c>
      <c r="M44" s="5">
        <v>35859.10677156267</v>
      </c>
      <c r="N44" s="5">
        <v>35761.131070001036</v>
      </c>
      <c r="O44" s="5">
        <v>35761.131070001036</v>
      </c>
      <c r="P44" s="5">
        <v>35761.131070001036</v>
      </c>
      <c r="Q44" s="5">
        <v>35859.10677156267</v>
      </c>
      <c r="R44" s="5">
        <v>35761.131070001036</v>
      </c>
      <c r="S44" s="5">
        <v>35761.131070001036</v>
      </c>
      <c r="T44" s="5">
        <v>35761.131070001036</v>
      </c>
      <c r="U44" s="5">
        <v>35859.10677156267</v>
      </c>
      <c r="V44" s="5">
        <v>35761.131070001036</v>
      </c>
      <c r="W44" s="5">
        <v>35761.131070001036</v>
      </c>
    </row>
    <row r="45" spans="1:23">
      <c r="A45" s="97" t="s">
        <v>138</v>
      </c>
      <c r="B45" s="97"/>
      <c r="C45" s="17">
        <v>1076486.6596735935</v>
      </c>
      <c r="D45" s="17">
        <v>1090061.7692135929</v>
      </c>
      <c r="E45" s="17">
        <v>1093048.2398141776</v>
      </c>
      <c r="F45" s="17">
        <v>1098199.071213593</v>
      </c>
      <c r="G45" s="17">
        <v>1111418.8812135907</v>
      </c>
      <c r="H45" s="17">
        <v>1566567.894756437</v>
      </c>
      <c r="I45" s="17">
        <v>1985576.3011632338</v>
      </c>
      <c r="J45" s="17">
        <v>1151717.7639994652</v>
      </c>
      <c r="K45" s="17">
        <v>1111514.8379994684</v>
      </c>
      <c r="L45" s="17">
        <v>1057740.8379994696</v>
      </c>
      <c r="M45" s="17">
        <v>1002865.9087885121</v>
      </c>
      <c r="N45" s="17">
        <v>942510.83799947612</v>
      </c>
      <c r="O45" s="17">
        <v>937086.03799947584</v>
      </c>
      <c r="P45" s="17">
        <v>938685.15297637729</v>
      </c>
      <c r="Q45" s="17">
        <v>941256.89312151785</v>
      </c>
      <c r="R45" s="17">
        <v>1380614.3565192211</v>
      </c>
      <c r="S45" s="17">
        <v>1777557.3764157547</v>
      </c>
      <c r="T45" s="17">
        <v>1606411.5811530538</v>
      </c>
      <c r="U45" s="17">
        <v>906122.89520148642</v>
      </c>
      <c r="V45" s="17">
        <v>890437.24358618062</v>
      </c>
      <c r="W45" s="17">
        <v>891053.47807745542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11068.676100970619</v>
      </c>
      <c r="R51" s="5">
        <v>11038.433816541727</v>
      </c>
      <c r="S51" s="5">
        <v>12229.239963730544</v>
      </c>
      <c r="T51" s="5">
        <v>12229.239963730544</v>
      </c>
      <c r="U51" s="5">
        <v>13344.75011713684</v>
      </c>
      <c r="V51" s="5">
        <v>13308.289051243017</v>
      </c>
      <c r="W51" s="5">
        <v>13308.289051243017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3251.0515444431694</v>
      </c>
      <c r="M53" s="5">
        <v>6476.8165799474382</v>
      </c>
      <c r="N53" s="5">
        <v>10045.382620152857</v>
      </c>
      <c r="O53" s="5">
        <v>10045.382620152857</v>
      </c>
      <c r="P53" s="5">
        <v>10058.65649676228</v>
      </c>
      <c r="Q53" s="5">
        <v>15384.061897780241</v>
      </c>
      <c r="R53" s="5">
        <v>15342.028941775376</v>
      </c>
      <c r="S53" s="5">
        <v>16132.243700927631</v>
      </c>
      <c r="T53" s="5">
        <v>17396.390016772457</v>
      </c>
      <c r="U53" s="5">
        <v>17444.051359284156</v>
      </c>
      <c r="V53" s="5">
        <v>17396.390016772457</v>
      </c>
      <c r="W53" s="5">
        <v>17396.390016772457</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281272.74754313903</v>
      </c>
      <c r="S54" s="5">
        <v>65814.015199998641</v>
      </c>
      <c r="T54" s="5">
        <v>319532.85935900285</v>
      </c>
      <c r="U54" s="5">
        <v>489705.56688218674</v>
      </c>
      <c r="V54" s="5">
        <v>61429.041199998312</v>
      </c>
      <c r="W54" s="5">
        <v>61429.041199998312</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14354.42784975878</v>
      </c>
      <c r="R55" s="5">
        <v>14315.208101535407</v>
      </c>
      <c r="S55" s="5">
        <v>29410.01999999506</v>
      </c>
      <c r="T55" s="5">
        <v>29410.01999999506</v>
      </c>
      <c r="U55" s="5">
        <v>30307.746550680105</v>
      </c>
      <c r="V55" s="5">
        <v>30224.938499995202</v>
      </c>
      <c r="W55" s="5">
        <v>30224.938499995202</v>
      </c>
    </row>
    <row r="56" spans="1:23">
      <c r="A56" s="97" t="s">
        <v>138</v>
      </c>
      <c r="B56" s="97"/>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162242.21997012981</v>
      </c>
      <c r="M56" s="17">
        <v>165903.57724789626</v>
      </c>
      <c r="N56" s="17">
        <v>165490.98684644507</v>
      </c>
      <c r="O56" s="17">
        <v>155126.5028464444</v>
      </c>
      <c r="P56" s="17">
        <v>155139.7767230538</v>
      </c>
      <c r="Q56" s="17">
        <v>121122.12081607345</v>
      </c>
      <c r="R56" s="17">
        <v>327612.84840288496</v>
      </c>
      <c r="S56" s="17">
        <v>123585.51886465187</v>
      </c>
      <c r="T56" s="17">
        <v>378568.50933950092</v>
      </c>
      <c r="U56" s="17">
        <v>550802.11490928789</v>
      </c>
      <c r="V56" s="17">
        <v>122358.65876800899</v>
      </c>
      <c r="W56" s="17">
        <v>122358.65876800899</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26252.569000000185</v>
      </c>
      <c r="W65" s="5">
        <v>26252.569000000185</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162875.96699881382</v>
      </c>
      <c r="S67" s="17">
        <v>162875.96699881382</v>
      </c>
      <c r="T67" s="17">
        <v>162875.96699881382</v>
      </c>
      <c r="U67" s="17">
        <v>163322.20252483798</v>
      </c>
      <c r="V67" s="17">
        <v>161060.36699881402</v>
      </c>
      <c r="W67" s="17">
        <v>161060.36699881402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1770652.2638191702</v>
      </c>
      <c r="D4" s="5">
        <v>965387.05000000086</v>
      </c>
      <c r="E4" s="5">
        <v>888089.77479454095</v>
      </c>
      <c r="F4" s="5">
        <v>2569565.9548786194</v>
      </c>
      <c r="G4" s="5">
        <v>1441884.5389417589</v>
      </c>
      <c r="H4" s="5">
        <v>1590464.1849605904</v>
      </c>
      <c r="I4" s="5">
        <v>888089.77479454095</v>
      </c>
      <c r="J4" s="5">
        <v>847828.30000002519</v>
      </c>
      <c r="K4" s="5">
        <v>776482.30000001297</v>
      </c>
      <c r="L4" s="5">
        <v>1421089.3796502466</v>
      </c>
      <c r="M4" s="5">
        <v>2667302.7558231894</v>
      </c>
      <c r="N4" s="5">
        <v>620818.30000002345</v>
      </c>
      <c r="O4" s="5">
        <v>620818.30000002345</v>
      </c>
      <c r="P4" s="5">
        <v>620818.30000002345</v>
      </c>
      <c r="Q4" s="5">
        <v>2380219.2596414327</v>
      </c>
      <c r="R4" s="5">
        <v>826963.71592396323</v>
      </c>
      <c r="S4" s="5">
        <v>998401.76902248047</v>
      </c>
      <c r="T4" s="5">
        <v>560282.30000001274</v>
      </c>
      <c r="U4" s="5">
        <v>561817.32000001252</v>
      </c>
      <c r="V4" s="5">
        <v>1204889.3796502461</v>
      </c>
      <c r="W4" s="5">
        <v>560282.30000001274</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98720.817657433494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83408.813618243221</v>
      </c>
      <c r="S7" s="5">
        <v>83623.827900906399</v>
      </c>
      <c r="T7" s="5">
        <v>83623.827900906399</v>
      </c>
      <c r="U7" s="5">
        <v>77177.495374607868</v>
      </c>
      <c r="V7" s="5">
        <v>75151.027900906964</v>
      </c>
      <c r="W7" s="5">
        <v>75151.027900906964</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428847.87000236125</v>
      </c>
      <c r="K8" s="5">
        <v>428847.87000236125</v>
      </c>
      <c r="L8" s="5">
        <v>428847.87000236125</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90195.922095497823</v>
      </c>
      <c r="R9" s="5">
        <v>90604.337943164646</v>
      </c>
      <c r="S9" s="5">
        <v>96086.261110227264</v>
      </c>
      <c r="T9" s="5">
        <v>97672.393537430486</v>
      </c>
      <c r="U9" s="5">
        <v>97939.989136163116</v>
      </c>
      <c r="V9" s="5">
        <v>102976.38205352973</v>
      </c>
      <c r="W9" s="5">
        <v>122453.43139685804</v>
      </c>
      <c r="X9" s="19"/>
    </row>
    <row r="10" spans="1:24">
      <c r="A10" s="6" t="s">
        <v>77</v>
      </c>
      <c r="B10" s="6" t="s">
        <v>120</v>
      </c>
      <c r="C10" s="5">
        <v>412630.085560003</v>
      </c>
      <c r="D10" s="5">
        <v>455166.54600000015</v>
      </c>
      <c r="E10" s="5">
        <v>456413.57763287681</v>
      </c>
      <c r="F10" s="5">
        <v>460435.28646000079</v>
      </c>
      <c r="G10" s="5">
        <v>472255.1737000054</v>
      </c>
      <c r="H10" s="5">
        <v>484315.23770000244</v>
      </c>
      <c r="I10" s="5">
        <v>497425.71511332021</v>
      </c>
      <c r="J10" s="5">
        <v>508038.87645999988</v>
      </c>
      <c r="K10" s="5">
        <v>515589.51146000141</v>
      </c>
      <c r="L10" s="5">
        <v>513481.79146000161</v>
      </c>
      <c r="M10" s="5">
        <v>514888.59088865912</v>
      </c>
      <c r="N10" s="5">
        <v>513481.79146000161</v>
      </c>
      <c r="O10" s="5">
        <v>500711.7574600011</v>
      </c>
      <c r="P10" s="5">
        <v>500711.7574600011</v>
      </c>
      <c r="Q10" s="5">
        <v>495391.49611823627</v>
      </c>
      <c r="R10" s="5">
        <v>480232.40144031704</v>
      </c>
      <c r="S10" s="5">
        <v>486062.22035688127</v>
      </c>
      <c r="T10" s="5">
        <v>458157.84035688313</v>
      </c>
      <c r="U10" s="5">
        <v>436137.42206693091</v>
      </c>
      <c r="V10" s="5">
        <v>421517.44438501797</v>
      </c>
      <c r="W10" s="5">
        <v>419304.33838501782</v>
      </c>
      <c r="X10" s="19"/>
    </row>
    <row r="11" spans="1:24">
      <c r="A11" s="6" t="s">
        <v>77</v>
      </c>
      <c r="B11" s="6" t="s">
        <v>121</v>
      </c>
      <c r="C11" s="5">
        <v>134511.17421000206</v>
      </c>
      <c r="D11" s="5">
        <v>147596.08071000196</v>
      </c>
      <c r="E11" s="5">
        <v>148000.45353386499</v>
      </c>
      <c r="F11" s="5">
        <v>150676.78071000226</v>
      </c>
      <c r="G11" s="5">
        <v>152217.13071000151</v>
      </c>
      <c r="H11" s="5">
        <v>153751.61271000304</v>
      </c>
      <c r="I11" s="5">
        <v>155687.99975852334</v>
      </c>
      <c r="J11" s="5">
        <v>156773.63271000286</v>
      </c>
      <c r="K11" s="5">
        <v>158284.64271000336</v>
      </c>
      <c r="L11" s="5">
        <v>158284.64271000336</v>
      </c>
      <c r="M11" s="5">
        <v>158718.29926537329</v>
      </c>
      <c r="N11" s="5">
        <v>158284.64271000336</v>
      </c>
      <c r="O11" s="5">
        <v>158284.64271000336</v>
      </c>
      <c r="P11" s="5">
        <v>158284.64271000336</v>
      </c>
      <c r="Q11" s="5">
        <v>156676.07946682701</v>
      </c>
      <c r="R11" s="5">
        <v>161255.70661473053</v>
      </c>
      <c r="S11" s="5">
        <v>184028.34871000116</v>
      </c>
      <c r="T11" s="5">
        <v>180104.01571000161</v>
      </c>
      <c r="U11" s="5">
        <v>187091.02315924011</v>
      </c>
      <c r="V11" s="5">
        <v>204913.83785451564</v>
      </c>
      <c r="W11" s="5">
        <v>204913.83785451564</v>
      </c>
      <c r="X11" s="19"/>
    </row>
    <row r="12" spans="1:24">
      <c r="A12" s="97" t="s">
        <v>138</v>
      </c>
      <c r="B12" s="97"/>
      <c r="C12" s="17">
        <v>3663362.9785851147</v>
      </c>
      <c r="D12" s="17">
        <v>2906715.0490484084</v>
      </c>
      <c r="E12" s="17">
        <v>2832810.6187718487</v>
      </c>
      <c r="F12" s="17">
        <v>4529770.8855651114</v>
      </c>
      <c r="G12" s="17">
        <v>3440243.8556901729</v>
      </c>
      <c r="H12" s="17">
        <v>4044347.2512518466</v>
      </c>
      <c r="I12" s="17">
        <v>3763112.619416161</v>
      </c>
      <c r="J12" s="17">
        <v>2902541.0715084141</v>
      </c>
      <c r="K12" s="17">
        <v>2786482.7165099075</v>
      </c>
      <c r="L12" s="17">
        <v>3369176.9511586041</v>
      </c>
      <c r="M12" s="17">
        <v>4562954.7042397931</v>
      </c>
      <c r="N12" s="17">
        <v>2450130.3073089938</v>
      </c>
      <c r="O12" s="17">
        <v>2429923.0633088406</v>
      </c>
      <c r="P12" s="17">
        <v>2427787.0033088406</v>
      </c>
      <c r="Q12" s="17">
        <v>4146328.7318337783</v>
      </c>
      <c r="R12" s="17">
        <v>3022915.2520855605</v>
      </c>
      <c r="S12" s="17">
        <v>3617917.245542279</v>
      </c>
      <c r="T12" s="17">
        <v>2307603.8685076395</v>
      </c>
      <c r="U12" s="17">
        <v>2264928.6994873057</v>
      </c>
      <c r="V12" s="17">
        <v>2911741.4848466162</v>
      </c>
      <c r="W12" s="17">
        <v>2284398.348539711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219443.00000001275</v>
      </c>
      <c r="O15" s="5">
        <v>219443.00000001275</v>
      </c>
      <c r="P15" s="5">
        <v>219443.00000001275</v>
      </c>
      <c r="Q15" s="5">
        <v>1266771.3806351628</v>
      </c>
      <c r="R15" s="5">
        <v>219443.00000001275</v>
      </c>
      <c r="S15" s="5">
        <v>219443.00000001275</v>
      </c>
      <c r="T15" s="5">
        <v>219443.00000001275</v>
      </c>
      <c r="U15" s="5">
        <v>220044.2136986425</v>
      </c>
      <c r="V15" s="5">
        <v>219443.00000001275</v>
      </c>
      <c r="W15" s="5">
        <v>219443.00000001275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54160.042354888312</v>
      </c>
      <c r="W20" s="5">
        <v>54160.042354888312</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62100.694500005287</v>
      </c>
      <c r="T21" s="5">
        <v>60726.094500005427</v>
      </c>
      <c r="U21" s="5">
        <v>60892.467361649258</v>
      </c>
      <c r="V21" s="5">
        <v>44207.984500004335</v>
      </c>
      <c r="W21" s="5">
        <v>41994.878500004161</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54621.524370000647</v>
      </c>
      <c r="O22" s="5">
        <v>54621.524370000647</v>
      </c>
      <c r="P22" s="5">
        <v>54621.524370000647</v>
      </c>
      <c r="Q22" s="5">
        <v>54771.172381973221</v>
      </c>
      <c r="R22" s="5">
        <v>54621.524370000647</v>
      </c>
      <c r="S22" s="5">
        <v>54099.32437000057</v>
      </c>
      <c r="T22" s="5">
        <v>50174.991370001051</v>
      </c>
      <c r="U22" s="5">
        <v>56806.028889540888</v>
      </c>
      <c r="V22" s="5">
        <v>74984.813514515045</v>
      </c>
      <c r="W22" s="5">
        <v>74984.813514515045</v>
      </c>
    </row>
    <row r="23" spans="1:23">
      <c r="A23" s="97" t="s">
        <v>138</v>
      </c>
      <c r="B23" s="97"/>
      <c r="C23" s="17">
        <v>1348286.2562098126</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573008.65858013579</v>
      </c>
      <c r="O23" s="17">
        <v>573008.65858013579</v>
      </c>
      <c r="P23" s="17">
        <v>573008.65858013579</v>
      </c>
      <c r="Q23" s="17">
        <v>1620547.1396497516</v>
      </c>
      <c r="R23" s="17">
        <v>570121.52858013602</v>
      </c>
      <c r="S23" s="17">
        <v>549324.89498013537</v>
      </c>
      <c r="T23" s="17">
        <v>544025.96198013611</v>
      </c>
      <c r="U23" s="17">
        <v>552010.01585751132</v>
      </c>
      <c r="V23" s="17">
        <v>555032.27647953469</v>
      </c>
      <c r="W23" s="17">
        <v>552819.17047953454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439210.30000000657</v>
      </c>
      <c r="E26" s="5">
        <v>440413.61589041771</v>
      </c>
      <c r="F26" s="5">
        <v>1079245.698234261</v>
      </c>
      <c r="G26" s="5">
        <v>995431.53894174437</v>
      </c>
      <c r="H26" s="5">
        <v>1144011.1849605755</v>
      </c>
      <c r="I26" s="5">
        <v>440413.61589041771</v>
      </c>
      <c r="J26" s="5">
        <v>401375.30000001081</v>
      </c>
      <c r="K26" s="5">
        <v>401375.30000001081</v>
      </c>
      <c r="L26" s="5">
        <v>1045982.3796502441</v>
      </c>
      <c r="M26" s="5">
        <v>686695.76572863234</v>
      </c>
      <c r="N26" s="5">
        <v>401375.30000001081</v>
      </c>
      <c r="O26" s="5">
        <v>401375.30000001081</v>
      </c>
      <c r="P26" s="5">
        <v>401375.30000001081</v>
      </c>
      <c r="Q26" s="5">
        <v>1113447.8790062701</v>
      </c>
      <c r="R26" s="5">
        <v>607520.71592395043</v>
      </c>
      <c r="S26" s="5">
        <v>778958.76902246778</v>
      </c>
      <c r="T26" s="5">
        <v>340839.3</v>
      </c>
      <c r="U26" s="5">
        <v>341773.10630136996</v>
      </c>
      <c r="V26" s="5">
        <v>985446.37965023343</v>
      </c>
      <c r="W26" s="5">
        <v>340839.3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35492.714427211235</v>
      </c>
      <c r="U31" s="5">
        <v>35589.954740710469</v>
      </c>
      <c r="V31" s="5">
        <v>38082.100588424699</v>
      </c>
      <c r="W31" s="5">
        <v>38082.100588424699</v>
      </c>
    </row>
    <row r="32" spans="1:23">
      <c r="A32" s="6" t="s">
        <v>145</v>
      </c>
      <c r="B32" s="6" t="s">
        <v>120</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51003.450229460315</v>
      </c>
      <c r="R32" s="5">
        <v>50864.096540308805</v>
      </c>
      <c r="S32" s="5">
        <v>74068.608559989269</v>
      </c>
      <c r="T32" s="5">
        <v>74068.608559989269</v>
      </c>
      <c r="U32" s="5">
        <v>74827.839618537822</v>
      </c>
      <c r="V32" s="5">
        <v>79271.224372904268</v>
      </c>
      <c r="W32" s="5">
        <v>79271.224372904268</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54911.637065261857</v>
      </c>
      <c r="R33" s="5">
        <v>54761.60527000155</v>
      </c>
      <c r="S33" s="5">
        <v>53456.105270001506</v>
      </c>
      <c r="T33" s="5">
        <v>53456.105270001506</v>
      </c>
      <c r="U33" s="5">
        <v>53602.56035293304</v>
      </c>
      <c r="V33" s="5">
        <v>53456.105270001506</v>
      </c>
      <c r="W33" s="5">
        <v>53456.105270001506</v>
      </c>
    </row>
    <row r="34" spans="1:23">
      <c r="A34" s="97" t="s">
        <v>138</v>
      </c>
      <c r="B34" s="97"/>
      <c r="C34" s="17">
        <v>893823.20261963771</v>
      </c>
      <c r="D34" s="17">
        <v>636564.31583016342</v>
      </c>
      <c r="E34" s="17">
        <v>638308.32765435579</v>
      </c>
      <c r="F34" s="17">
        <v>1276599.7140644179</v>
      </c>
      <c r="G34" s="17">
        <v>1192785.5547719011</v>
      </c>
      <c r="H34" s="17">
        <v>1341365.2007907324</v>
      </c>
      <c r="I34" s="17">
        <v>638308.32765435579</v>
      </c>
      <c r="J34" s="17">
        <v>594621.36583016696</v>
      </c>
      <c r="K34" s="17">
        <v>594621.36583016696</v>
      </c>
      <c r="L34" s="17">
        <v>1239228.4454804002</v>
      </c>
      <c r="M34" s="17">
        <v>880471.27283503558</v>
      </c>
      <c r="N34" s="17">
        <v>594621.36583016696</v>
      </c>
      <c r="O34" s="17">
        <v>590203.40583001485</v>
      </c>
      <c r="P34" s="17">
        <v>588433.19583001453</v>
      </c>
      <c r="Q34" s="17">
        <v>1298137.3488544256</v>
      </c>
      <c r="R34" s="17">
        <v>791705.5697342694</v>
      </c>
      <c r="S34" s="17">
        <v>979929.48285246757</v>
      </c>
      <c r="T34" s="17">
        <v>543396.14625720307</v>
      </c>
      <c r="U34" s="17">
        <v>543906.93619163428</v>
      </c>
      <c r="V34" s="17">
        <v>1194265.1498815648</v>
      </c>
      <c r="W34" s="17">
        <v>549658.07023133128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2912.2744776148365</v>
      </c>
    </row>
    <row r="43" spans="1:23">
      <c r="A43" s="6" t="s">
        <v>146</v>
      </c>
      <c r="B43" s="6" t="s">
        <v>120</v>
      </c>
      <c r="C43" s="5">
        <v>182213.76860000237</v>
      </c>
      <c r="D43" s="5">
        <v>195788.87814000165</v>
      </c>
      <c r="E43" s="5">
        <v>196325.28602531675</v>
      </c>
      <c r="F43" s="5">
        <v>201057.61860000234</v>
      </c>
      <c r="G43" s="5">
        <v>212877.50584000695</v>
      </c>
      <c r="H43" s="5">
        <v>224937.569840004</v>
      </c>
      <c r="I43" s="5">
        <v>237337.42350576018</v>
      </c>
      <c r="J43" s="5">
        <v>248661.20860000135</v>
      </c>
      <c r="K43" s="5">
        <v>260370.00860000349</v>
      </c>
      <c r="L43" s="5">
        <v>260370.00860000349</v>
      </c>
      <c r="M43" s="5">
        <v>261083.35108931857</v>
      </c>
      <c r="N43" s="5">
        <v>260370.00860000349</v>
      </c>
      <c r="O43" s="5">
        <v>257964.45860000359</v>
      </c>
      <c r="P43" s="5">
        <v>257964.45860000359</v>
      </c>
      <c r="Q43" s="5">
        <v>258671.2105413735</v>
      </c>
      <c r="R43" s="5">
        <v>257964.45860000359</v>
      </c>
      <c r="S43" s="5">
        <v>254885.35460000357</v>
      </c>
      <c r="T43" s="5">
        <v>235640.95460000462</v>
      </c>
      <c r="U43" s="5">
        <v>227465.0036811016</v>
      </c>
      <c r="V43" s="5">
        <v>213633.60860000431</v>
      </c>
      <c r="W43" s="5">
        <v>213633.60860000431</v>
      </c>
    </row>
    <row r="44" spans="1:23">
      <c r="A44" s="6" t="s">
        <v>146</v>
      </c>
      <c r="B44" s="6" t="s">
        <v>121</v>
      </c>
      <c r="C44" s="5">
        <v>25184.061070000094</v>
      </c>
      <c r="D44" s="5">
        <v>25184.061070000094</v>
      </c>
      <c r="E44" s="5">
        <v>25253.058497589129</v>
      </c>
      <c r="F44" s="5">
        <v>28264.761070000444</v>
      </c>
      <c r="G44" s="5">
        <v>29805.111069999672</v>
      </c>
      <c r="H44" s="5">
        <v>31339.593070001214</v>
      </c>
      <c r="I44" s="5">
        <v>32940.60472224751</v>
      </c>
      <c r="J44" s="5">
        <v>34361.613070001054</v>
      </c>
      <c r="K44" s="5">
        <v>35872.623070001544</v>
      </c>
      <c r="L44" s="5">
        <v>35872.623070001544</v>
      </c>
      <c r="M44" s="5">
        <v>35970.904229097439</v>
      </c>
      <c r="N44" s="5">
        <v>35872.623070001544</v>
      </c>
      <c r="O44" s="5">
        <v>35872.623070001544</v>
      </c>
      <c r="P44" s="5">
        <v>35872.623070001544</v>
      </c>
      <c r="Q44" s="5">
        <v>35970.904229097439</v>
      </c>
      <c r="R44" s="5">
        <v>35872.623070001544</v>
      </c>
      <c r="S44" s="5">
        <v>35872.623070001544</v>
      </c>
      <c r="T44" s="5">
        <v>35872.623070001544</v>
      </c>
      <c r="U44" s="5">
        <v>35970.904229097439</v>
      </c>
      <c r="V44" s="5">
        <v>35872.623070001544</v>
      </c>
      <c r="W44" s="5">
        <v>35872.623070001544</v>
      </c>
    </row>
    <row r="45" spans="1:23">
      <c r="A45" s="97" t="s">
        <v>138</v>
      </c>
      <c r="B45" s="97"/>
      <c r="C45" s="17">
        <v>1076486.6596736296</v>
      </c>
      <c r="D45" s="17">
        <v>1090061.7692136287</v>
      </c>
      <c r="E45" s="17">
        <v>1093048.2398142139</v>
      </c>
      <c r="F45" s="17">
        <v>1098411.2096736298</v>
      </c>
      <c r="G45" s="17">
        <v>1111771.4469136337</v>
      </c>
      <c r="H45" s="17">
        <v>1567295.1964564756</v>
      </c>
      <c r="I45" s="17">
        <v>1986005.9669242781</v>
      </c>
      <c r="J45" s="17">
        <v>1152111.6516736296</v>
      </c>
      <c r="K45" s="17">
        <v>1111557.4616751352</v>
      </c>
      <c r="L45" s="17">
        <v>1057783.4616735985</v>
      </c>
      <c r="M45" s="17">
        <v>1002908.6492398303</v>
      </c>
      <c r="N45" s="17">
        <v>942553.46167360502</v>
      </c>
      <c r="O45" s="17">
        <v>937128.66167360474</v>
      </c>
      <c r="P45" s="17">
        <v>936966.06167360488</v>
      </c>
      <c r="Q45" s="17">
        <v>939533.09197955963</v>
      </c>
      <c r="R45" s="17">
        <v>1378895.2652164486</v>
      </c>
      <c r="S45" s="17">
        <v>1775838.2851129822</v>
      </c>
      <c r="T45" s="17">
        <v>914642.55767360586</v>
      </c>
      <c r="U45" s="17">
        <v>877645.85717407742</v>
      </c>
      <c r="V45" s="17">
        <v>862038.01167360065</v>
      </c>
      <c r="W45" s="17">
        <v>864950.28615121543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53047.094657425994</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9522.8725081401826</v>
      </c>
      <c r="S51" s="5">
        <v>9737.8867908033699</v>
      </c>
      <c r="T51" s="5">
        <v>9737.8867908033699</v>
      </c>
      <c r="U51" s="5">
        <v>9764.5659326959903</v>
      </c>
      <c r="V51" s="5">
        <v>9737.8867908033699</v>
      </c>
      <c r="W51" s="5">
        <v>9737.8867908033699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4610.0589393229302</v>
      </c>
      <c r="R53" s="5">
        <v>5252.3159431541008</v>
      </c>
      <c r="S53" s="5">
        <v>10734.239110216724</v>
      </c>
      <c r="T53" s="5">
        <v>10734.239110216724</v>
      </c>
      <c r="U53" s="5">
        <v>10763.647984491283</v>
      </c>
      <c r="V53" s="5">
        <v>10734.239110216724</v>
      </c>
      <c r="W53" s="5">
        <v>27299.013975930207</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62776.149199998712</v>
      </c>
      <c r="S54" s="5">
        <v>59752.02919999812</v>
      </c>
      <c r="T54" s="5">
        <v>52466.649199998821</v>
      </c>
      <c r="U54" s="5">
        <v>37599.987406026012</v>
      </c>
      <c r="V54" s="5">
        <v>35710.275199998352</v>
      </c>
      <c r="W54" s="5">
        <v>35710.275199998352</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11022.365790494472</v>
      </c>
      <c r="R55" s="5">
        <v>15999.953904726817</v>
      </c>
      <c r="S55" s="5">
        <v>40600.295999997528</v>
      </c>
      <c r="T55" s="5">
        <v>40600.295999997528</v>
      </c>
      <c r="U55" s="5">
        <v>40711.52968766875</v>
      </c>
      <c r="V55" s="5">
        <v>40600.295999997528</v>
      </c>
      <c r="W55" s="5">
        <v>40600.295999997528</v>
      </c>
    </row>
    <row r="56" spans="1:23">
      <c r="A56" s="97" t="s">
        <v>138</v>
      </c>
      <c r="B56" s="97"/>
      <c r="C56" s="17">
        <v>181890.89308322058</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156949.65422629245</v>
      </c>
      <c r="O56" s="17">
        <v>146585.17022629178</v>
      </c>
      <c r="P56" s="17">
        <v>146381.92022629178</v>
      </c>
      <c r="Q56" s="17">
        <v>104612.62224988188</v>
      </c>
      <c r="R56" s="17">
        <v>99195.721555913231</v>
      </c>
      <c r="S56" s="17">
        <v>120824.45110101574</v>
      </c>
      <c r="T56" s="17">
        <v>113539.07110101645</v>
      </c>
      <c r="U56" s="17">
        <v>98839.731010882038</v>
      </c>
      <c r="V56" s="17">
        <v>96782.697101015976</v>
      </c>
      <c r="W56" s="17">
        <v>113347.47196672946</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154051.45799879331</v>
      </c>
      <c r="K63" s="5">
        <v>154051.45799879331</v>
      </c>
      <c r="L63" s="5">
        <v>154051.45799879331</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35255.533496884935</v>
      </c>
      <c r="T65" s="5">
        <v>35255.533496884935</v>
      </c>
      <c r="U65" s="5">
        <v>35352.123999616146</v>
      </c>
      <c r="V65" s="5">
        <v>48694.351712106632</v>
      </c>
      <c r="W65" s="5">
        <v>48694.351712106632</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163322.20252483798</v>
      </c>
      <c r="J67" s="17">
        <v>182997.16699879343</v>
      </c>
      <c r="K67" s="17">
        <v>182997.16699879343</v>
      </c>
      <c r="L67" s="17">
        <v>182997.16699879343</v>
      </c>
      <c r="M67" s="17">
        <v>183498.52910015985</v>
      </c>
      <c r="N67" s="17">
        <v>182997.16699879343</v>
      </c>
      <c r="O67" s="17">
        <v>182997.16699879343</v>
      </c>
      <c r="P67" s="17">
        <v>182997.16699879343</v>
      </c>
      <c r="Q67" s="17">
        <v>183498.52910015985</v>
      </c>
      <c r="R67" s="17">
        <v>182997.16699879343</v>
      </c>
      <c r="S67" s="17">
        <v>192000.13149567816</v>
      </c>
      <c r="T67" s="17">
        <v>192000.13149567816</v>
      </c>
      <c r="U67" s="17">
        <v>192526.15925320046</v>
      </c>
      <c r="V67" s="17">
        <v>203623.34971090007</v>
      </c>
      <c r="W67" s="17">
        <v>203623.34971090007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1837475.5434111427</v>
      </c>
      <c r="D4" s="5">
        <v>1725606.188145149</v>
      </c>
      <c r="E4" s="5">
        <v>1826670.5857263806</v>
      </c>
      <c r="F4" s="5">
        <v>1771081.385884006</v>
      </c>
      <c r="G4" s="5">
        <v>1757194.3363449143</v>
      </c>
      <c r="H4" s="5">
        <v>1752556.0999682182</v>
      </c>
      <c r="I4" s="5">
        <v>1863447.3276201058</v>
      </c>
      <c r="J4" s="5">
        <v>1831696.4996297238</v>
      </c>
      <c r="K4" s="5">
        <v>1399290.0667344253</v>
      </c>
      <c r="L4" s="5">
        <v>1453639.2633073295</v>
      </c>
      <c r="M4" s="5">
        <v>1457577.1111126635</v>
      </c>
      <c r="N4" s="5">
        <v>1517388.9992061167</v>
      </c>
      <c r="O4" s="5">
        <v>1569826.3000491569</v>
      </c>
      <c r="P4" s="5">
        <v>1535176.8486897587</v>
      </c>
      <c r="Q4" s="5">
        <v>1594996.1631332813</v>
      </c>
      <c r="R4" s="5">
        <v>1579347.1551539397</v>
      </c>
      <c r="S4" s="5">
        <v>1591861.3908997071</v>
      </c>
      <c r="T4" s="5">
        <v>1603840.5197186433</v>
      </c>
      <c r="U4" s="5">
        <v>1568344.2430969852</v>
      </c>
      <c r="V4" s="5">
        <v>1544238.6621015521</v>
      </c>
      <c r="W4" s="5">
        <v>1341152.8257633417</v>
      </c>
      <c r="X4" s="19"/>
    </row>
    <row r="5" spans="1:24">
      <c r="A5" s="6" t="s">
        <v>77</v>
      </c>
      <c r="B5" s="6" t="s">
        <v>114</v>
      </c>
      <c r="C5" s="5">
        <v>229711.77314851031</v>
      </c>
      <c r="D5" s="5">
        <v>260897.09782692735</v>
      </c>
      <c r="E5" s="5">
        <v>259859.21369350734</v>
      </c>
      <c r="F5" s="5">
        <v>231175.44989400753</v>
      </c>
      <c r="G5" s="5">
        <v>218503.42713276602</v>
      </c>
      <c r="H5" s="5">
        <v>206741.08730333869</v>
      </c>
      <c r="I5" s="5">
        <v>240520.09262595841</v>
      </c>
      <c r="J5" s="5">
        <v>196644.92367495166</v>
      </c>
      <c r="K5" s="5">
        <v>184732.31522830969</v>
      </c>
      <c r="L5" s="5">
        <v>202337.65750025641</v>
      </c>
      <c r="M5" s="5">
        <v>163661.47221755944</v>
      </c>
      <c r="N5" s="5">
        <v>169623.95514021855</v>
      </c>
      <c r="O5" s="5">
        <v>172360.7586055045</v>
      </c>
      <c r="P5" s="5">
        <v>163644.137647661</v>
      </c>
      <c r="Q5" s="5">
        <v>162146.35074428938</v>
      </c>
      <c r="R5" s="5">
        <v>159055.65499033651</v>
      </c>
      <c r="S5" s="5">
        <v>172923.73915935872</v>
      </c>
      <c r="T5" s="5">
        <v>161938.19181886449</v>
      </c>
      <c r="U5" s="5">
        <v>173139.64739289746</v>
      </c>
      <c r="V5" s="5">
        <v>179511.91800468182</v>
      </c>
      <c r="W5" s="5">
        <v>161130.84431583952</v>
      </c>
      <c r="X5" s="19"/>
    </row>
    <row r="6" spans="1:24">
      <c r="A6" s="6" t="s">
        <v>77</v>
      </c>
      <c r="B6" s="6" t="s">
        <v>115</v>
      </c>
      <c r="C6" s="5">
        <v>220814.22274491118</v>
      </c>
      <c r="D6" s="5">
        <v>219153.53771086456</v>
      </c>
      <c r="E6" s="5">
        <v>215349.97485482233</v>
      </c>
      <c r="F6" s="5">
        <v>220487.77072626454</v>
      </c>
      <c r="G6" s="5">
        <v>209017.56617222488</v>
      </c>
      <c r="H6" s="5">
        <v>203991.28048049819</v>
      </c>
      <c r="I6" s="5">
        <v>211872.92546562612</v>
      </c>
      <c r="J6" s="5">
        <v>213254.25937584264</v>
      </c>
      <c r="K6" s="5">
        <v>205784.35955699807</v>
      </c>
      <c r="L6" s="5">
        <v>208367.8277959394</v>
      </c>
      <c r="M6" s="5">
        <v>197765.25581626748</v>
      </c>
      <c r="N6" s="5">
        <v>205604.75279671929</v>
      </c>
      <c r="O6" s="5">
        <v>211579.78231558864</v>
      </c>
      <c r="P6" s="5">
        <v>219310.71164048731</v>
      </c>
      <c r="Q6" s="5">
        <v>132974.5491362687</v>
      </c>
      <c r="R6" s="5">
        <v>138595.74403303096</v>
      </c>
      <c r="S6" s="5">
        <v>347936.86100457027</v>
      </c>
      <c r="T6" s="5">
        <v>103073.40025666784</v>
      </c>
      <c r="U6" s="5">
        <v>92737.219922416931</v>
      </c>
      <c r="V6" s="5">
        <v>248711.2483889513</v>
      </c>
      <c r="W6" s="5">
        <v>382868.56226873293</v>
      </c>
      <c r="X6" s="19"/>
    </row>
    <row r="7" spans="1:24">
      <c r="A7" s="6" t="s">
        <v>77</v>
      </c>
      <c r="B7" s="6" t="s">
        <v>116</v>
      </c>
      <c r="C7" s="5">
        <v>6366.8304010321381</v>
      </c>
      <c r="D7" s="5">
        <v>5609.5006899825294</v>
      </c>
      <c r="E7" s="5">
        <v>9934.0499818882054</v>
      </c>
      <c r="F7" s="5">
        <v>12500.051727807944</v>
      </c>
      <c r="G7" s="5">
        <v>11806.486751084718</v>
      </c>
      <c r="H7" s="5">
        <v>8777.6078602795096</v>
      </c>
      <c r="I7" s="5">
        <v>10009.652615266448</v>
      </c>
      <c r="J7" s="5">
        <v>14169.639026343079</v>
      </c>
      <c r="K7" s="5">
        <v>10847.869050222251</v>
      </c>
      <c r="L7" s="5">
        <v>9369.5773745554034</v>
      </c>
      <c r="M7" s="5">
        <v>10671.952735483459</v>
      </c>
      <c r="N7" s="5">
        <v>16394.02250878964</v>
      </c>
      <c r="O7" s="5">
        <v>13466.732601185371</v>
      </c>
      <c r="P7" s="5">
        <v>17335.334650656179</v>
      </c>
      <c r="Q7" s="5">
        <v>23821.038449400861</v>
      </c>
      <c r="R7" s="5">
        <v>25672.940251322132</v>
      </c>
      <c r="S7" s="5">
        <v>184920.93267607669</v>
      </c>
      <c r="T7" s="5">
        <v>76089.307528202742</v>
      </c>
      <c r="U7" s="5">
        <v>72682.548088778305</v>
      </c>
      <c r="V7" s="5">
        <v>153272.15914282366</v>
      </c>
      <c r="W7" s="5">
        <v>222490.43147320818</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2294368.3697055965</v>
      </c>
      <c r="D12" s="17">
        <v>2211266.3243729235</v>
      </c>
      <c r="E12" s="17">
        <v>2311813.8242565985</v>
      </c>
      <c r="F12" s="17">
        <v>2235244.6582320863</v>
      </c>
      <c r="G12" s="17">
        <v>2196521.8164009899</v>
      </c>
      <c r="H12" s="17">
        <v>2172066.0756123345</v>
      </c>
      <c r="I12" s="17">
        <v>2325849.9983269568</v>
      </c>
      <c r="J12" s="17">
        <v>2255765.3217068613</v>
      </c>
      <c r="K12" s="17">
        <v>1800654.6105699553</v>
      </c>
      <c r="L12" s="17">
        <v>1873714.3259780805</v>
      </c>
      <c r="M12" s="17">
        <v>1829675.7918819739</v>
      </c>
      <c r="N12" s="17">
        <v>1909011.7296518441</v>
      </c>
      <c r="O12" s="17">
        <v>1967233.5735714352</v>
      </c>
      <c r="P12" s="17">
        <v>1935467.0326285632</v>
      </c>
      <c r="Q12" s="17">
        <v>1913938.1014632401</v>
      </c>
      <c r="R12" s="17">
        <v>1902671.4944286295</v>
      </c>
      <c r="S12" s="17">
        <v>2297642.9237397127</v>
      </c>
      <c r="T12" s="17">
        <v>1944941.4193223782</v>
      </c>
      <c r="U12" s="17">
        <v>1906903.6585010777</v>
      </c>
      <c r="V12" s="17">
        <v>2125733.9876380088</v>
      </c>
      <c r="W12" s="17">
        <v>2107642.6638211221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928564.38099173596</v>
      </c>
      <c r="D15" s="5">
        <v>885190.3535875926</v>
      </c>
      <c r="E15" s="5">
        <v>882361.71390741807</v>
      </c>
      <c r="F15" s="5">
        <v>833141.78930652572</v>
      </c>
      <c r="G15" s="5">
        <v>825971.34121292003</v>
      </c>
      <c r="H15" s="5">
        <v>830184.17451958871</v>
      </c>
      <c r="I15" s="5">
        <v>948191.15854494832</v>
      </c>
      <c r="J15" s="5">
        <v>947448.04156344652</v>
      </c>
      <c r="K15" s="5">
        <v>678381.34098669712</v>
      </c>
      <c r="L15" s="5">
        <v>723958.7645422694</v>
      </c>
      <c r="M15" s="5">
        <v>738020.27398326457</v>
      </c>
      <c r="N15" s="5">
        <v>732628.80571073317</v>
      </c>
      <c r="O15" s="5">
        <v>775301.5174620793</v>
      </c>
      <c r="P15" s="5">
        <v>747773.00205532182</v>
      </c>
      <c r="Q15" s="5">
        <v>848195.37849750277</v>
      </c>
      <c r="R15" s="5">
        <v>854308.66283139528</v>
      </c>
      <c r="S15" s="5">
        <v>852054.36147791287</v>
      </c>
      <c r="T15" s="5">
        <v>848997.47297821462</v>
      </c>
      <c r="U15" s="5">
        <v>845442.89251044276</v>
      </c>
      <c r="V15" s="5">
        <v>839522.70687976538</v>
      </c>
      <c r="W15" s="5">
        <v>635338.81781924248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2118.4253957527071</v>
      </c>
      <c r="D17" s="5">
        <v>2118.4253957527121</v>
      </c>
      <c r="E17" s="5">
        <v>6559.6799188211598</v>
      </c>
      <c r="F17" s="5">
        <v>4485.4922699020117</v>
      </c>
      <c r="G17" s="5">
        <v>4485.4922699020108</v>
      </c>
      <c r="H17" s="5">
        <v>4485.4922699020044</v>
      </c>
      <c r="I17" s="5">
        <v>4497.7812898195598</v>
      </c>
      <c r="J17" s="5">
        <v>4485.4922699020062</v>
      </c>
      <c r="K17" s="5">
        <v>4485.4922699020099</v>
      </c>
      <c r="L17" s="5">
        <v>4485.4922699020244</v>
      </c>
      <c r="M17" s="5">
        <v>4497.7812898195452</v>
      </c>
      <c r="N17" s="5">
        <v>4485.4922699020099</v>
      </c>
      <c r="O17" s="5">
        <v>4485.4922699020044</v>
      </c>
      <c r="P17" s="5">
        <v>4485.4922699020062</v>
      </c>
      <c r="Q17" s="5">
        <v>4844.5559175510571</v>
      </c>
      <c r="R17" s="5">
        <v>5758.0125386095642</v>
      </c>
      <c r="S17" s="5">
        <v>110940.35673453491</v>
      </c>
      <c r="T17" s="5">
        <v>11246.599114753928</v>
      </c>
      <c r="U17" s="5">
        <v>9111.2679699850123</v>
      </c>
      <c r="V17" s="5">
        <v>106372.8826188508</v>
      </c>
      <c r="W17" s="5">
        <v>216033.95822371036</v>
      </c>
    </row>
    <row r="18" spans="1:23">
      <c r="A18" s="6" t="s">
        <v>128</v>
      </c>
      <c r="B18" s="6" t="s">
        <v>116</v>
      </c>
      <c r="C18" s="5">
        <v>864.04486714357267</v>
      </c>
      <c r="D18" s="5">
        <v>63.048026755134856</v>
      </c>
      <c r="E18" s="5">
        <v>934.70540370639742</v>
      </c>
      <c r="F18" s="5">
        <v>2139.474873364969</v>
      </c>
      <c r="G18" s="5">
        <v>1618.7054231653867</v>
      </c>
      <c r="H18" s="5">
        <v>1077.8611469714201</v>
      </c>
      <c r="I18" s="5">
        <v>1120.4991204765356</v>
      </c>
      <c r="J18" s="5">
        <v>2373.4900979865083</v>
      </c>
      <c r="K18" s="5">
        <v>1757.073807972298</v>
      </c>
      <c r="L18" s="5">
        <v>381.16391077953608</v>
      </c>
      <c r="M18" s="5">
        <v>1726.1839738739636</v>
      </c>
      <c r="N18" s="5">
        <v>8193.6767161609896</v>
      </c>
      <c r="O18" s="5">
        <v>4433.7579293517574</v>
      </c>
      <c r="P18" s="5">
        <v>7239.7620362666576</v>
      </c>
      <c r="Q18" s="5">
        <v>6922.2728673615011</v>
      </c>
      <c r="R18" s="5">
        <v>10179.09346594455</v>
      </c>
      <c r="S18" s="5">
        <v>37311.893936351589</v>
      </c>
      <c r="T18" s="5">
        <v>13460.978379225138</v>
      </c>
      <c r="U18" s="5">
        <v>17528.270307293838</v>
      </c>
      <c r="V18" s="5">
        <v>29335.916721052487</v>
      </c>
      <c r="W18" s="5">
        <v>84527.640955830459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931546.85125463223</v>
      </c>
      <c r="D23" s="17">
        <v>887371.82701010047</v>
      </c>
      <c r="E23" s="17">
        <v>889856.09922994568</v>
      </c>
      <c r="F23" s="17">
        <v>839766.75644979277</v>
      </c>
      <c r="G23" s="17">
        <v>832075.5389059874</v>
      </c>
      <c r="H23" s="17">
        <v>835747.5279364622</v>
      </c>
      <c r="I23" s="17">
        <v>953809.43895524438</v>
      </c>
      <c r="J23" s="17">
        <v>954307.02393133508</v>
      </c>
      <c r="K23" s="17">
        <v>684623.90706457139</v>
      </c>
      <c r="L23" s="17">
        <v>728825.42072295095</v>
      </c>
      <c r="M23" s="17">
        <v>744244.23924695805</v>
      </c>
      <c r="N23" s="17">
        <v>745307.97469679615</v>
      </c>
      <c r="O23" s="17">
        <v>784220.76766133308</v>
      </c>
      <c r="P23" s="17">
        <v>759498.25636149046</v>
      </c>
      <c r="Q23" s="17">
        <v>859962.20728241536</v>
      </c>
      <c r="R23" s="17">
        <v>870245.76883594936</v>
      </c>
      <c r="S23" s="17">
        <v>1000306.6121487995</v>
      </c>
      <c r="T23" s="17">
        <v>873705.05047219363</v>
      </c>
      <c r="U23" s="17">
        <v>872082.43078772165</v>
      </c>
      <c r="V23" s="17">
        <v>975231.50621966866</v>
      </c>
      <c r="W23" s="17">
        <v>935900.41699878336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908911.1624194074</v>
      </c>
      <c r="D26" s="5">
        <v>840415.83455755643</v>
      </c>
      <c r="E26" s="5">
        <v>944308.87181896239</v>
      </c>
      <c r="F26" s="5">
        <v>937939.5965774802</v>
      </c>
      <c r="G26" s="5">
        <v>931222.99513199413</v>
      </c>
      <c r="H26" s="5">
        <v>922371.92544863059</v>
      </c>
      <c r="I26" s="5">
        <v>915256.16907515738</v>
      </c>
      <c r="J26" s="5">
        <v>884248.45806627686</v>
      </c>
      <c r="K26" s="5">
        <v>720908.72574772802</v>
      </c>
      <c r="L26" s="5">
        <v>729680.49876505998</v>
      </c>
      <c r="M26" s="5">
        <v>719556.83712939883</v>
      </c>
      <c r="N26" s="5">
        <v>784760.19349538325</v>
      </c>
      <c r="O26" s="5">
        <v>794524.7825870777</v>
      </c>
      <c r="P26" s="5">
        <v>787403.84663443675</v>
      </c>
      <c r="Q26" s="5">
        <v>746800.78463577863</v>
      </c>
      <c r="R26" s="5">
        <v>725038.49232254457</v>
      </c>
      <c r="S26" s="5">
        <v>739807.02942179446</v>
      </c>
      <c r="T26" s="5">
        <v>754843.04674042831</v>
      </c>
      <c r="U26" s="5">
        <v>722901.35058654216</v>
      </c>
      <c r="V26" s="5">
        <v>704715.9552217864</v>
      </c>
      <c r="W26" s="5">
        <v>705814.00794409926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75058.941839561521</v>
      </c>
      <c r="D28" s="5">
        <v>75058.941839561667</v>
      </c>
      <c r="E28" s="5">
        <v>86664.573452685712</v>
      </c>
      <c r="F28" s="5">
        <v>82763.124604287208</v>
      </c>
      <c r="G28" s="5">
        <v>82763.124604286902</v>
      </c>
      <c r="H28" s="5">
        <v>82763.124604286844</v>
      </c>
      <c r="I28" s="5">
        <v>82989.872890873987</v>
      </c>
      <c r="J28" s="5">
        <v>79626.61095924917</v>
      </c>
      <c r="K28" s="5">
        <v>79626.610959249068</v>
      </c>
      <c r="L28" s="5">
        <v>79626.610959249127</v>
      </c>
      <c r="M28" s="5">
        <v>79844.766057767629</v>
      </c>
      <c r="N28" s="5">
        <v>79626.610959249141</v>
      </c>
      <c r="O28" s="5">
        <v>79626.610959249112</v>
      </c>
      <c r="P28" s="5">
        <v>79626.610959249534</v>
      </c>
      <c r="Q28" s="5">
        <v>80150.63885683399</v>
      </c>
      <c r="R28" s="5">
        <v>82219.556144880029</v>
      </c>
      <c r="S28" s="5">
        <v>174323.39216726864</v>
      </c>
      <c r="T28" s="5">
        <v>86847.452276544383</v>
      </c>
      <c r="U28" s="5">
        <v>83625.951952431904</v>
      </c>
      <c r="V28" s="5">
        <v>142338.3657701005</v>
      </c>
      <c r="W28" s="5">
        <v>166834.60404502254</v>
      </c>
    </row>
    <row r="29" spans="1:23">
      <c r="A29" s="6" t="s">
        <v>145</v>
      </c>
      <c r="B29" s="6" t="s">
        <v>116</v>
      </c>
      <c r="C29" s="5">
        <v>1.2449135435179919</v>
      </c>
      <c r="D29" s="5">
        <v>0</v>
      </c>
      <c r="E29" s="5">
        <v>66.229167330500786</v>
      </c>
      <c r="F29" s="5">
        <v>530.58164344278305</v>
      </c>
      <c r="G29" s="5">
        <v>399.04268253701412</v>
      </c>
      <c r="H29" s="5">
        <v>82.389406465449838</v>
      </c>
      <c r="I29" s="5">
        <v>0</v>
      </c>
      <c r="J29" s="5">
        <v>2418.3312887492571</v>
      </c>
      <c r="K29" s="5">
        <v>44.956792705340213</v>
      </c>
      <c r="L29" s="5">
        <v>0</v>
      </c>
      <c r="M29" s="5">
        <v>406.28228815973984</v>
      </c>
      <c r="N29" s="5">
        <v>0</v>
      </c>
      <c r="O29" s="5">
        <v>49.587584462850316</v>
      </c>
      <c r="P29" s="5">
        <v>538.17333281602691</v>
      </c>
      <c r="Q29" s="5">
        <v>2023.5137030155458</v>
      </c>
      <c r="R29" s="5">
        <v>2244.9800043659793</v>
      </c>
      <c r="S29" s="5">
        <v>2421.7618065850152</v>
      </c>
      <c r="T29" s="5">
        <v>3423.0040198555412</v>
      </c>
      <c r="U29" s="5">
        <v>3985.5111533949321</v>
      </c>
      <c r="V29" s="5">
        <v>3601.2411049118318</v>
      </c>
      <c r="W29" s="5">
        <v>2004.8519925689702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983971.34917251254</v>
      </c>
      <c r="D34" s="17">
        <v>915474.77639711811</v>
      </c>
      <c r="E34" s="17">
        <v>1031039.6744389787</v>
      </c>
      <c r="F34" s="17">
        <v>1021233.3028252102</v>
      </c>
      <c r="G34" s="17">
        <v>1014385.162418818</v>
      </c>
      <c r="H34" s="17">
        <v>1005217.4394593829</v>
      </c>
      <c r="I34" s="17">
        <v>998246.04196603131</v>
      </c>
      <c r="J34" s="17">
        <v>966293.40031427529</v>
      </c>
      <c r="K34" s="17">
        <v>800580.29349968245</v>
      </c>
      <c r="L34" s="17">
        <v>809307.10972430906</v>
      </c>
      <c r="M34" s="17">
        <v>799807.88547532621</v>
      </c>
      <c r="N34" s="17">
        <v>864386.80445463234</v>
      </c>
      <c r="O34" s="17">
        <v>874200.98113078962</v>
      </c>
      <c r="P34" s="17">
        <v>867568.63092650229</v>
      </c>
      <c r="Q34" s="17">
        <v>828974.93719562818</v>
      </c>
      <c r="R34" s="17">
        <v>809503.0284717906</v>
      </c>
      <c r="S34" s="17">
        <v>916552.18339564814</v>
      </c>
      <c r="T34" s="17">
        <v>845113.50303682825</v>
      </c>
      <c r="U34" s="17">
        <v>810512.81369236903</v>
      </c>
      <c r="V34" s="17">
        <v>850655.56209679868</v>
      </c>
      <c r="W34" s="17">
        <v>874653.4639816907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229711.77314851031</v>
      </c>
      <c r="D38" s="5">
        <v>260897.09782692735</v>
      </c>
      <c r="E38" s="5">
        <v>259859.21369350734</v>
      </c>
      <c r="F38" s="5">
        <v>231175.44989400753</v>
      </c>
      <c r="G38" s="5">
        <v>218503.42713276602</v>
      </c>
      <c r="H38" s="5">
        <v>206741.08730333869</v>
      </c>
      <c r="I38" s="5">
        <v>240520.09262595841</v>
      </c>
      <c r="J38" s="5">
        <v>196644.92367495166</v>
      </c>
      <c r="K38" s="5">
        <v>184732.31522830969</v>
      </c>
      <c r="L38" s="5">
        <v>202337.65750025641</v>
      </c>
      <c r="M38" s="5">
        <v>163661.47221755944</v>
      </c>
      <c r="N38" s="5">
        <v>169623.95514021855</v>
      </c>
      <c r="O38" s="5">
        <v>172360.7586055045</v>
      </c>
      <c r="P38" s="5">
        <v>163644.137647661</v>
      </c>
      <c r="Q38" s="5">
        <v>162146.35074428938</v>
      </c>
      <c r="R38" s="5">
        <v>159055.65499033651</v>
      </c>
      <c r="S38" s="5">
        <v>172923.73915935872</v>
      </c>
      <c r="T38" s="5">
        <v>161938.19181886449</v>
      </c>
      <c r="U38" s="5">
        <v>173139.64739289746</v>
      </c>
      <c r="V38" s="5">
        <v>179511.91800468182</v>
      </c>
      <c r="W38" s="5">
        <v>161130.84431583952</v>
      </c>
    </row>
    <row r="39" spans="1:23">
      <c r="A39" s="6" t="s">
        <v>146</v>
      </c>
      <c r="B39" s="6" t="s">
        <v>115</v>
      </c>
      <c r="C39" s="5">
        <v>1370.4724456706861</v>
      </c>
      <c r="D39" s="5">
        <v>810.53945192965705</v>
      </c>
      <c r="E39" s="5">
        <v>427.33064628157121</v>
      </c>
      <c r="F39" s="5">
        <v>349.93224755029689</v>
      </c>
      <c r="G39" s="5">
        <v>1078.1894423125143</v>
      </c>
      <c r="H39" s="5">
        <v>443.7644170954859</v>
      </c>
      <c r="I39" s="5">
        <v>491.65016245085741</v>
      </c>
      <c r="J39" s="5">
        <v>484.97190128578114</v>
      </c>
      <c r="K39" s="5">
        <v>858.23096973924589</v>
      </c>
      <c r="L39" s="5">
        <v>771.98314131220491</v>
      </c>
      <c r="M39" s="5">
        <v>1440.2037757762653</v>
      </c>
      <c r="N39" s="5">
        <v>1670.9181100290375</v>
      </c>
      <c r="O39" s="5">
        <v>1052.3303708784254</v>
      </c>
      <c r="P39" s="5">
        <v>1793.6601603713063</v>
      </c>
      <c r="Q39" s="5">
        <v>3468.924532008712</v>
      </c>
      <c r="R39" s="5">
        <v>2852.9848227056359</v>
      </c>
      <c r="S39" s="5">
        <v>62673.112102766645</v>
      </c>
      <c r="T39" s="5">
        <v>4979.3488653695376</v>
      </c>
      <c r="U39" s="5">
        <v>0</v>
      </c>
      <c r="V39" s="5">
        <v>0</v>
      </c>
      <c r="W39" s="5">
        <v>0</v>
      </c>
    </row>
    <row r="40" spans="1:23">
      <c r="A40" s="6" t="s">
        <v>146</v>
      </c>
      <c r="B40" s="6" t="s">
        <v>116</v>
      </c>
      <c r="C40" s="5">
        <v>1465.2242800677791</v>
      </c>
      <c r="D40" s="5">
        <v>572.5016580923733</v>
      </c>
      <c r="E40" s="5">
        <v>302.83619601755163</v>
      </c>
      <c r="F40" s="5">
        <v>157.63065497720382</v>
      </c>
      <c r="G40" s="5">
        <v>1534.5289912493784</v>
      </c>
      <c r="H40" s="5">
        <v>184.41009741833108</v>
      </c>
      <c r="I40" s="5">
        <v>314.24251097256462</v>
      </c>
      <c r="J40" s="5">
        <v>346.76367502119007</v>
      </c>
      <c r="K40" s="5">
        <v>1047.1829802416271</v>
      </c>
      <c r="L40" s="5">
        <v>760.64707392875846</v>
      </c>
      <c r="M40" s="5">
        <v>1842.6210417763978</v>
      </c>
      <c r="N40" s="5">
        <v>1147.6487165036795</v>
      </c>
      <c r="O40" s="5">
        <v>432.74474098377249</v>
      </c>
      <c r="P40" s="5">
        <v>142.33830749878672</v>
      </c>
      <c r="Q40" s="5">
        <v>2823.0234946594237</v>
      </c>
      <c r="R40" s="5">
        <v>1429.7486915571415</v>
      </c>
      <c r="S40" s="5">
        <v>17799.759105521429</v>
      </c>
      <c r="T40" s="5">
        <v>2426.7832046827666</v>
      </c>
      <c r="U40" s="5">
        <v>3672.2028559835262</v>
      </c>
      <c r="V40" s="5">
        <v>8233.1823880191496</v>
      </c>
      <c r="W40" s="5">
        <v>18290.321577650277</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232547.46987424878</v>
      </c>
      <c r="D45" s="17">
        <v>262280.13893694937</v>
      </c>
      <c r="E45" s="17">
        <v>260589.38053580644</v>
      </c>
      <c r="F45" s="17">
        <v>231683.01279653501</v>
      </c>
      <c r="G45" s="17">
        <v>221116.14556632793</v>
      </c>
      <c r="H45" s="17">
        <v>207369.2618178525</v>
      </c>
      <c r="I45" s="17">
        <v>241325.98529938183</v>
      </c>
      <c r="J45" s="17">
        <v>197476.65925125862</v>
      </c>
      <c r="K45" s="17">
        <v>186637.72917829055</v>
      </c>
      <c r="L45" s="17">
        <v>203870.28771549737</v>
      </c>
      <c r="M45" s="17">
        <v>166944.2970351121</v>
      </c>
      <c r="N45" s="17">
        <v>172442.52196675126</v>
      </c>
      <c r="O45" s="17">
        <v>173845.83371736668</v>
      </c>
      <c r="P45" s="17">
        <v>165580.13611553109</v>
      </c>
      <c r="Q45" s="17">
        <v>168438.29877095751</v>
      </c>
      <c r="R45" s="17">
        <v>163338.38850459931</v>
      </c>
      <c r="S45" s="17">
        <v>253396.61036764679</v>
      </c>
      <c r="T45" s="17">
        <v>169344.32388891678</v>
      </c>
      <c r="U45" s="17">
        <v>176811.85024888098</v>
      </c>
      <c r="V45" s="17">
        <v>187745.10039270096</v>
      </c>
      <c r="W45" s="17">
        <v>179421.16589348979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142266.38306392627</v>
      </c>
      <c r="D50" s="5">
        <v>141165.63102362055</v>
      </c>
      <c r="E50" s="5">
        <v>121698.39083703388</v>
      </c>
      <c r="F50" s="5">
        <v>132889.221604525</v>
      </c>
      <c r="G50" s="5">
        <v>120690.75985572346</v>
      </c>
      <c r="H50" s="5">
        <v>116298.89918921387</v>
      </c>
      <c r="I50" s="5">
        <v>123893.62112248174</v>
      </c>
      <c r="J50" s="5">
        <v>128657.18424540569</v>
      </c>
      <c r="K50" s="5">
        <v>120814.02535810777</v>
      </c>
      <c r="L50" s="5">
        <v>123483.74142547607</v>
      </c>
      <c r="M50" s="5">
        <v>111982.50469290404</v>
      </c>
      <c r="N50" s="5">
        <v>119821.73145753908</v>
      </c>
      <c r="O50" s="5">
        <v>126415.34871555913</v>
      </c>
      <c r="P50" s="5">
        <v>133404.94825096449</v>
      </c>
      <c r="Q50" s="5">
        <v>44510.429829874942</v>
      </c>
      <c r="R50" s="5">
        <v>47765.190526835722</v>
      </c>
      <c r="S50" s="5">
        <v>0</v>
      </c>
      <c r="T50" s="5">
        <v>0</v>
      </c>
      <c r="U50" s="5">
        <v>0</v>
      </c>
      <c r="V50" s="5">
        <v>0</v>
      </c>
      <c r="W50" s="5">
        <v>0</v>
      </c>
    </row>
    <row r="51" spans="1:23">
      <c r="A51" s="6" t="s">
        <v>147</v>
      </c>
      <c r="B51" s="6" t="s">
        <v>116</v>
      </c>
      <c r="C51" s="5">
        <v>4036.316340277268</v>
      </c>
      <c r="D51" s="5">
        <v>4973.9510051350217</v>
      </c>
      <c r="E51" s="5">
        <v>8630.2792148337558</v>
      </c>
      <c r="F51" s="5">
        <v>9672.364556022987</v>
      </c>
      <c r="G51" s="5">
        <v>8254.2096541329429</v>
      </c>
      <c r="H51" s="5">
        <v>7432.9472094243092</v>
      </c>
      <c r="I51" s="5">
        <v>8574.9109838173463</v>
      </c>
      <c r="J51" s="5">
        <v>9031.0539645861263</v>
      </c>
      <c r="K51" s="5">
        <v>7998.6554693029839</v>
      </c>
      <c r="L51" s="5">
        <v>8227.7663898471092</v>
      </c>
      <c r="M51" s="5">
        <v>6696.8654316733573</v>
      </c>
      <c r="N51" s="5">
        <v>7052.6970761249668</v>
      </c>
      <c r="O51" s="5">
        <v>8550.642346386996</v>
      </c>
      <c r="P51" s="5">
        <v>9415.0609740747059</v>
      </c>
      <c r="Q51" s="5">
        <v>12052.228384364389</v>
      </c>
      <c r="R51" s="5">
        <v>11819.118089454469</v>
      </c>
      <c r="S51" s="5">
        <v>127387.51782761863</v>
      </c>
      <c r="T51" s="5">
        <v>56778.541924439283</v>
      </c>
      <c r="U51" s="5">
        <v>47496.563772105997</v>
      </c>
      <c r="V51" s="5">
        <v>112101.81892884019</v>
      </c>
      <c r="W51" s="5">
        <v>117667.61694715852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146302.69940420354</v>
      </c>
      <c r="D56" s="17">
        <v>146139.58202875557</v>
      </c>
      <c r="E56" s="17">
        <v>130328.67005186764</v>
      </c>
      <c r="F56" s="17">
        <v>142561.58616054797</v>
      </c>
      <c r="G56" s="17">
        <v>128944.9695098564</v>
      </c>
      <c r="H56" s="17">
        <v>123731.84639863818</v>
      </c>
      <c r="I56" s="17">
        <v>132468.53210629907</v>
      </c>
      <c r="J56" s="17">
        <v>137688.2382099918</v>
      </c>
      <c r="K56" s="17">
        <v>128812.68082741076</v>
      </c>
      <c r="L56" s="17">
        <v>131711.50781532319</v>
      </c>
      <c r="M56" s="17">
        <v>118679.3701245774</v>
      </c>
      <c r="N56" s="17">
        <v>126874.42853366405</v>
      </c>
      <c r="O56" s="17">
        <v>134965.99106194612</v>
      </c>
      <c r="P56" s="17">
        <v>142820.00922503919</v>
      </c>
      <c r="Q56" s="17">
        <v>56562.658214239331</v>
      </c>
      <c r="R56" s="17">
        <v>59584.308616290189</v>
      </c>
      <c r="S56" s="17">
        <v>127387.51782761863</v>
      </c>
      <c r="T56" s="17">
        <v>56778.541924439283</v>
      </c>
      <c r="U56" s="17">
        <v>47496.563772105997</v>
      </c>
      <c r="V56" s="17">
        <v>112101.81892884019</v>
      </c>
      <c r="W56" s="17">
        <v>117667.61694715852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1846100.4769133723</v>
      </c>
      <c r="D4" s="5">
        <v>1709655.3184697342</v>
      </c>
      <c r="E4" s="5">
        <v>1810498.3533152628</v>
      </c>
      <c r="F4" s="5">
        <v>1695585.2750823728</v>
      </c>
      <c r="G4" s="5">
        <v>1659742.1425880208</v>
      </c>
      <c r="H4" s="5">
        <v>1630879.4708235762</v>
      </c>
      <c r="I4" s="5">
        <v>1797214.0800696157</v>
      </c>
      <c r="J4" s="5">
        <v>1721801.8474670663</v>
      </c>
      <c r="K4" s="5">
        <v>1306759.1577636432</v>
      </c>
      <c r="L4" s="5">
        <v>1407955.7834685533</v>
      </c>
      <c r="M4" s="5">
        <v>1354448.4026511523</v>
      </c>
      <c r="N4" s="5">
        <v>1443856.1440380299</v>
      </c>
      <c r="O4" s="5">
        <v>1498774.2708225171</v>
      </c>
      <c r="P4" s="5">
        <v>1455772.8875430324</v>
      </c>
      <c r="Q4" s="5">
        <v>1465296.3150913774</v>
      </c>
      <c r="R4" s="5">
        <v>1431443.0862860682</v>
      </c>
      <c r="S4" s="5">
        <v>1467337.0902213866</v>
      </c>
      <c r="T4" s="5">
        <v>1436478.8303622527</v>
      </c>
      <c r="U4" s="5">
        <v>1484041.7080009435</v>
      </c>
      <c r="V4" s="5">
        <v>1465295.8465955041</v>
      </c>
      <c r="W4" s="5">
        <v>1394162.7461027538</v>
      </c>
      <c r="X4" s="19"/>
    </row>
    <row r="5" spans="1:24">
      <c r="A5" s="6" t="s">
        <v>77</v>
      </c>
      <c r="B5" s="6" t="s">
        <v>114</v>
      </c>
      <c r="C5" s="5">
        <v>229711.47076438143</v>
      </c>
      <c r="D5" s="5">
        <v>265956.13480830024</v>
      </c>
      <c r="E5" s="5">
        <v>263969.93810408056</v>
      </c>
      <c r="F5" s="5">
        <v>262303.20996221603</v>
      </c>
      <c r="G5" s="5">
        <v>251684.48326021075</v>
      </c>
      <c r="H5" s="5">
        <v>239565.91996331039</v>
      </c>
      <c r="I5" s="5">
        <v>263569.48682778224</v>
      </c>
      <c r="J5" s="5">
        <v>225692.05257741624</v>
      </c>
      <c r="K5" s="5">
        <v>219673.08734363489</v>
      </c>
      <c r="L5" s="5">
        <v>218177.71880182621</v>
      </c>
      <c r="M5" s="5">
        <v>188200.23824955974</v>
      </c>
      <c r="N5" s="5">
        <v>180550.43312323838</v>
      </c>
      <c r="O5" s="5">
        <v>181469.22660852002</v>
      </c>
      <c r="P5" s="5">
        <v>175614.96994591338</v>
      </c>
      <c r="Q5" s="5">
        <v>193510.88465643954</v>
      </c>
      <c r="R5" s="5">
        <v>192548.71171470004</v>
      </c>
      <c r="S5" s="5">
        <v>190571.02608030732</v>
      </c>
      <c r="T5" s="5">
        <v>193466.06295677257</v>
      </c>
      <c r="U5" s="5">
        <v>193082.68495336809</v>
      </c>
      <c r="V5" s="5">
        <v>190404.7038561083</v>
      </c>
      <c r="W5" s="5">
        <v>189623.56498296969</v>
      </c>
      <c r="X5" s="19"/>
    </row>
    <row r="6" spans="1:24">
      <c r="A6" s="6" t="s">
        <v>77</v>
      </c>
      <c r="B6" s="6" t="s">
        <v>115</v>
      </c>
      <c r="C6" s="5">
        <v>220814.22274267787</v>
      </c>
      <c r="D6" s="5">
        <v>219152.81776356243</v>
      </c>
      <c r="E6" s="5">
        <v>215349.10899398476</v>
      </c>
      <c r="F6" s="5">
        <v>128357.32995242071</v>
      </c>
      <c r="G6" s="5">
        <v>128671.75374534004</v>
      </c>
      <c r="H6" s="5">
        <v>128114.25110292033</v>
      </c>
      <c r="I6" s="5">
        <v>128468.15700711557</v>
      </c>
      <c r="J6" s="5">
        <v>124631.40300916825</v>
      </c>
      <c r="K6" s="5">
        <v>124715.92808471495</v>
      </c>
      <c r="L6" s="5">
        <v>124697.74087227571</v>
      </c>
      <c r="M6" s="5">
        <v>125207.82293963876</v>
      </c>
      <c r="N6" s="5">
        <v>124664.97622408894</v>
      </c>
      <c r="O6" s="5">
        <v>124598.67704294783</v>
      </c>
      <c r="P6" s="5">
        <v>124709.65441295232</v>
      </c>
      <c r="Q6" s="5">
        <v>117295.42068596905</v>
      </c>
      <c r="R6" s="5">
        <v>116834.15580159203</v>
      </c>
      <c r="S6" s="5">
        <v>275663.99470076052</v>
      </c>
      <c r="T6" s="5">
        <v>87581.550096647887</v>
      </c>
      <c r="U6" s="5">
        <v>85004.849527757979</v>
      </c>
      <c r="V6" s="5">
        <v>233170.47989089775</v>
      </c>
      <c r="W6" s="5">
        <v>84772.595840523689</v>
      </c>
      <c r="X6" s="19"/>
    </row>
    <row r="7" spans="1:24">
      <c r="A7" s="6" t="s">
        <v>77</v>
      </c>
      <c r="B7" s="6" t="s">
        <v>116</v>
      </c>
      <c r="C7" s="5">
        <v>6366.8303973190714</v>
      </c>
      <c r="D7" s="5">
        <v>5570.2700727614247</v>
      </c>
      <c r="E7" s="5">
        <v>9679.6461803871698</v>
      </c>
      <c r="F7" s="5">
        <v>2672.4033222753669</v>
      </c>
      <c r="G7" s="5">
        <v>1140.8874529643138</v>
      </c>
      <c r="H7" s="5">
        <v>280.61744497540963</v>
      </c>
      <c r="I7" s="5">
        <v>234.76084503435152</v>
      </c>
      <c r="J7" s="5">
        <v>1845.8752827190965</v>
      </c>
      <c r="K7" s="5">
        <v>270.24412081809135</v>
      </c>
      <c r="L7" s="5">
        <v>86.742850354634399</v>
      </c>
      <c r="M7" s="5">
        <v>399.95452328328213</v>
      </c>
      <c r="N7" s="5">
        <v>333.71197432481421</v>
      </c>
      <c r="O7" s="5">
        <v>542.87269955502927</v>
      </c>
      <c r="P7" s="5">
        <v>2392.316723274068</v>
      </c>
      <c r="Q7" s="5">
        <v>5234.1910859529844</v>
      </c>
      <c r="R7" s="5">
        <v>5457.2917983520638</v>
      </c>
      <c r="S7" s="5">
        <v>53237.177068073644</v>
      </c>
      <c r="T7" s="5">
        <v>11761.752870772632</v>
      </c>
      <c r="U7" s="5">
        <v>10031.399296668025</v>
      </c>
      <c r="V7" s="5">
        <v>50636.84911617286</v>
      </c>
      <c r="W7" s="5">
        <v>8440.4927095486382</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2302993.0008177506</v>
      </c>
      <c r="D12" s="17">
        <v>2200334.5411143582</v>
      </c>
      <c r="E12" s="17">
        <v>2299497.046593715</v>
      </c>
      <c r="F12" s="17">
        <v>2088918.2183192847</v>
      </c>
      <c r="G12" s="17">
        <v>2041239.2670465359</v>
      </c>
      <c r="H12" s="17">
        <v>1998840.2593347824</v>
      </c>
      <c r="I12" s="17">
        <v>2189486.4847495477</v>
      </c>
      <c r="J12" s="17">
        <v>2073971.1783363698</v>
      </c>
      <c r="K12" s="17">
        <v>1651418.4173128111</v>
      </c>
      <c r="L12" s="17">
        <v>1750917.98599301</v>
      </c>
      <c r="M12" s="17">
        <v>1668256.418363634</v>
      </c>
      <c r="N12" s="17">
        <v>1749405.2653596823</v>
      </c>
      <c r="O12" s="17">
        <v>1805385.0471735399</v>
      </c>
      <c r="P12" s="17">
        <v>1758489.8286251721</v>
      </c>
      <c r="Q12" s="17">
        <v>1781336.811519739</v>
      </c>
      <c r="R12" s="17">
        <v>1746283.2456007123</v>
      </c>
      <c r="S12" s="17">
        <v>1986809.2880705281</v>
      </c>
      <c r="T12" s="17">
        <v>1729288.1962864457</v>
      </c>
      <c r="U12" s="17">
        <v>1772160.6417787378</v>
      </c>
      <c r="V12" s="17">
        <v>1939507.8794586828</v>
      </c>
      <c r="W12" s="17">
        <v>1676999.399635796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927440.81683036231</v>
      </c>
      <c r="D15" s="5">
        <v>873725.9777572942</v>
      </c>
      <c r="E15" s="5">
        <v>870452.60461676063</v>
      </c>
      <c r="F15" s="5">
        <v>805620.27480680228</v>
      </c>
      <c r="G15" s="5">
        <v>773392.30735992291</v>
      </c>
      <c r="H15" s="5">
        <v>754963.25848927081</v>
      </c>
      <c r="I15" s="5">
        <v>907961.50104472181</v>
      </c>
      <c r="J15" s="5">
        <v>883261.04381730559</v>
      </c>
      <c r="K15" s="5">
        <v>628236.17469826981</v>
      </c>
      <c r="L15" s="5">
        <v>702586.08552552026</v>
      </c>
      <c r="M15" s="5">
        <v>663505.27053200826</v>
      </c>
      <c r="N15" s="5">
        <v>589199.53776563925</v>
      </c>
      <c r="O15" s="5">
        <v>607299.91884371114</v>
      </c>
      <c r="P15" s="5">
        <v>597219.7195428987</v>
      </c>
      <c r="Q15" s="5">
        <v>634761.94132977328</v>
      </c>
      <c r="R15" s="5">
        <v>626967.62913582358</v>
      </c>
      <c r="S15" s="5">
        <v>644550.40918066481</v>
      </c>
      <c r="T15" s="5">
        <v>623513.23869610357</v>
      </c>
      <c r="U15" s="5">
        <v>639589.8757679034</v>
      </c>
      <c r="V15" s="5">
        <v>635338.81781923608</v>
      </c>
      <c r="W15" s="5">
        <v>617209.35376189847</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2118.4253957527067</v>
      </c>
      <c r="D17" s="5">
        <v>2118.4253957527108</v>
      </c>
      <c r="E17" s="5">
        <v>6559.6799188211553</v>
      </c>
      <c r="F17" s="5">
        <v>4236.2982549076814</v>
      </c>
      <c r="G17" s="5">
        <v>4236.298254907676</v>
      </c>
      <c r="H17" s="5">
        <v>4236.2982549076696</v>
      </c>
      <c r="I17" s="5">
        <v>4247.9045514964509</v>
      </c>
      <c r="J17" s="5">
        <v>4236.2982549076487</v>
      </c>
      <c r="K17" s="5">
        <v>4236.2982549076451</v>
      </c>
      <c r="L17" s="5">
        <v>4236.2982549076542</v>
      </c>
      <c r="M17" s="5">
        <v>4247.9045514964482</v>
      </c>
      <c r="N17" s="5">
        <v>4236.2982549076578</v>
      </c>
      <c r="O17" s="5">
        <v>4236.2982549076651</v>
      </c>
      <c r="P17" s="5">
        <v>4236.2982549076623</v>
      </c>
      <c r="Q17" s="5">
        <v>4247.9045514964646</v>
      </c>
      <c r="R17" s="5">
        <v>4236.298254907666</v>
      </c>
      <c r="S17" s="5">
        <v>102290.63564047558</v>
      </c>
      <c r="T17" s="5">
        <v>4236.2982549076542</v>
      </c>
      <c r="U17" s="5">
        <v>4247.9045514964255</v>
      </c>
      <c r="V17" s="5">
        <v>103900.85403922143</v>
      </c>
      <c r="W17" s="5">
        <v>4236.2982549076642</v>
      </c>
    </row>
    <row r="18" spans="1:23">
      <c r="A18" s="6" t="s">
        <v>128</v>
      </c>
      <c r="B18" s="6" t="s">
        <v>116</v>
      </c>
      <c r="C18" s="5">
        <v>864.04486583326695</v>
      </c>
      <c r="D18" s="5">
        <v>24.987324373680554</v>
      </c>
      <c r="E18" s="5">
        <v>719.17293113677897</v>
      </c>
      <c r="F18" s="5">
        <v>1831.9735301688963</v>
      </c>
      <c r="G18" s="5">
        <v>0</v>
      </c>
      <c r="H18" s="5">
        <v>0</v>
      </c>
      <c r="I18" s="5">
        <v>0</v>
      </c>
      <c r="J18" s="5">
        <v>2.64552227849321</v>
      </c>
      <c r="K18" s="5">
        <v>0</v>
      </c>
      <c r="L18" s="5">
        <v>0</v>
      </c>
      <c r="M18" s="5">
        <v>39.376141699195493</v>
      </c>
      <c r="N18" s="5">
        <v>184.71799931216648</v>
      </c>
      <c r="O18" s="5">
        <v>484.94134790185569</v>
      </c>
      <c r="P18" s="5">
        <v>1518.529167923449</v>
      </c>
      <c r="Q18" s="5">
        <v>1946.6420325810486</v>
      </c>
      <c r="R18" s="5">
        <v>2653.917794762056</v>
      </c>
      <c r="S18" s="5">
        <v>3275.1002925120697</v>
      </c>
      <c r="T18" s="5">
        <v>3957.6476411468711</v>
      </c>
      <c r="U18" s="5">
        <v>2745.1221701432814</v>
      </c>
      <c r="V18" s="5">
        <v>3494.1941692293126</v>
      </c>
      <c r="W18" s="5">
        <v>2842.5756580049488</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930423.28709194821</v>
      </c>
      <c r="D23" s="17">
        <v>875869.39047742065</v>
      </c>
      <c r="E23" s="17">
        <v>877731.45746671862</v>
      </c>
      <c r="F23" s="17">
        <v>811688.54659187887</v>
      </c>
      <c r="G23" s="17">
        <v>777628.60561483062</v>
      </c>
      <c r="H23" s="17">
        <v>759199.55674417852</v>
      </c>
      <c r="I23" s="17">
        <v>912209.4055962183</v>
      </c>
      <c r="J23" s="17">
        <v>887499.98759449169</v>
      </c>
      <c r="K23" s="17">
        <v>632472.47295317741</v>
      </c>
      <c r="L23" s="17">
        <v>706822.38378042786</v>
      </c>
      <c r="M23" s="17">
        <v>667792.5512252039</v>
      </c>
      <c r="N23" s="17">
        <v>593620.55401985918</v>
      </c>
      <c r="O23" s="17">
        <v>612021.15844652068</v>
      </c>
      <c r="P23" s="17">
        <v>602974.54696572991</v>
      </c>
      <c r="Q23" s="17">
        <v>640956.48791385081</v>
      </c>
      <c r="R23" s="17">
        <v>633857.84518549335</v>
      </c>
      <c r="S23" s="17">
        <v>750116.14511365246</v>
      </c>
      <c r="T23" s="17">
        <v>631707.18459215807</v>
      </c>
      <c r="U23" s="17">
        <v>646582.90248954308</v>
      </c>
      <c r="V23" s="17">
        <v>742733.86602768686</v>
      </c>
      <c r="W23" s="17">
        <v>624288.22767481115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918659.66008300986</v>
      </c>
      <c r="D26" s="5">
        <v>835929.34071244032</v>
      </c>
      <c r="E26" s="5">
        <v>940045.74869850196</v>
      </c>
      <c r="F26" s="5">
        <v>889965.00027557102</v>
      </c>
      <c r="G26" s="5">
        <v>886349.83522809774</v>
      </c>
      <c r="H26" s="5">
        <v>875916.21233430528</v>
      </c>
      <c r="I26" s="5">
        <v>889252.57902489405</v>
      </c>
      <c r="J26" s="5">
        <v>838540.8036497609</v>
      </c>
      <c r="K26" s="5">
        <v>678522.98306537338</v>
      </c>
      <c r="L26" s="5">
        <v>705369.69794303295</v>
      </c>
      <c r="M26" s="5">
        <v>690943.13211914431</v>
      </c>
      <c r="N26" s="5">
        <v>854656.60627239069</v>
      </c>
      <c r="O26" s="5">
        <v>891474.35197880608</v>
      </c>
      <c r="P26" s="5">
        <v>858553.16800013359</v>
      </c>
      <c r="Q26" s="5">
        <v>830534.37376160373</v>
      </c>
      <c r="R26" s="5">
        <v>804475.45715024462</v>
      </c>
      <c r="S26" s="5">
        <v>822786.68104072195</v>
      </c>
      <c r="T26" s="5">
        <v>812965.59166614932</v>
      </c>
      <c r="U26" s="5">
        <v>844451.83223304024</v>
      </c>
      <c r="V26" s="5">
        <v>829957.02877626801</v>
      </c>
      <c r="W26" s="5">
        <v>776953.39234085544</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75058.941839561419</v>
      </c>
      <c r="D28" s="5">
        <v>75058.941839561594</v>
      </c>
      <c r="E28" s="5">
        <v>86664.573452685654</v>
      </c>
      <c r="F28" s="5">
        <v>84929.185031375877</v>
      </c>
      <c r="G28" s="5">
        <v>84929.185031375673</v>
      </c>
      <c r="H28" s="5">
        <v>84929.185031375528</v>
      </c>
      <c r="I28" s="5">
        <v>85161.867730091486</v>
      </c>
      <c r="J28" s="5">
        <v>81568.634697406349</v>
      </c>
      <c r="K28" s="5">
        <v>81568.63469740632</v>
      </c>
      <c r="L28" s="5">
        <v>81568.634697406262</v>
      </c>
      <c r="M28" s="5">
        <v>81792.110408906025</v>
      </c>
      <c r="N28" s="5">
        <v>81568.634697406378</v>
      </c>
      <c r="O28" s="5">
        <v>81568.634697406364</v>
      </c>
      <c r="P28" s="5">
        <v>81568.634697406844</v>
      </c>
      <c r="Q28" s="5">
        <v>81792.110408906345</v>
      </c>
      <c r="R28" s="5">
        <v>81659.723521276057</v>
      </c>
      <c r="S28" s="5">
        <v>172231.89162157956</v>
      </c>
      <c r="T28" s="5">
        <v>82245.925379247506</v>
      </c>
      <c r="U28" s="5">
        <v>80756.94497626154</v>
      </c>
      <c r="V28" s="5">
        <v>129269.62585167635</v>
      </c>
      <c r="W28" s="5">
        <v>80536.297585616034</v>
      </c>
    </row>
    <row r="29" spans="1:23">
      <c r="A29" s="6" t="s">
        <v>145</v>
      </c>
      <c r="B29" s="6" t="s">
        <v>116</v>
      </c>
      <c r="C29" s="5">
        <v>1.2449130108264801</v>
      </c>
      <c r="D29" s="5">
        <v>0</v>
      </c>
      <c r="E29" s="5">
        <v>28.027891389563543</v>
      </c>
      <c r="F29" s="5">
        <v>404.46986573905798</v>
      </c>
      <c r="G29" s="5">
        <v>42.645116503417498</v>
      </c>
      <c r="H29" s="5">
        <v>82.389406038278437</v>
      </c>
      <c r="I29" s="5">
        <v>0</v>
      </c>
      <c r="J29" s="5">
        <v>1683.1287797436194</v>
      </c>
      <c r="K29" s="5">
        <v>44.956792140196995</v>
      </c>
      <c r="L29" s="5">
        <v>0</v>
      </c>
      <c r="M29" s="5">
        <v>0</v>
      </c>
      <c r="N29" s="5">
        <v>0</v>
      </c>
      <c r="O29" s="5">
        <v>42.291847977804601</v>
      </c>
      <c r="P29" s="5">
        <v>563.96913787659059</v>
      </c>
      <c r="Q29" s="5">
        <v>873.60349686887901</v>
      </c>
      <c r="R29" s="5">
        <v>913.26209716341521</v>
      </c>
      <c r="S29" s="5">
        <v>262.91945323471316</v>
      </c>
      <c r="T29" s="5">
        <v>1751.443854721384</v>
      </c>
      <c r="U29" s="5">
        <v>1118.8225672861724</v>
      </c>
      <c r="V29" s="5">
        <v>1632.6866137799061</v>
      </c>
      <c r="W29" s="5">
        <v>1795.6086734721064</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993719.84683558217</v>
      </c>
      <c r="D34" s="17">
        <v>910988.28255200188</v>
      </c>
      <c r="E34" s="17">
        <v>1026738.3500425771</v>
      </c>
      <c r="F34" s="17">
        <v>975298.65517268598</v>
      </c>
      <c r="G34" s="17">
        <v>971321.66537597694</v>
      </c>
      <c r="H34" s="17">
        <v>960927.78677171911</v>
      </c>
      <c r="I34" s="17">
        <v>974414.44675498549</v>
      </c>
      <c r="J34" s="17">
        <v>921792.56712691078</v>
      </c>
      <c r="K34" s="17">
        <v>760136.57455491985</v>
      </c>
      <c r="L34" s="17">
        <v>786938.33264043927</v>
      </c>
      <c r="M34" s="17">
        <v>772735.24252805032</v>
      </c>
      <c r="N34" s="17">
        <v>936225.24096979713</v>
      </c>
      <c r="O34" s="17">
        <v>973085.27852419019</v>
      </c>
      <c r="P34" s="17">
        <v>940685.77183541714</v>
      </c>
      <c r="Q34" s="17">
        <v>913200.08766737895</v>
      </c>
      <c r="R34" s="17">
        <v>887048.44276868401</v>
      </c>
      <c r="S34" s="17">
        <v>995281.49211553624</v>
      </c>
      <c r="T34" s="17">
        <v>896962.96090011823</v>
      </c>
      <c r="U34" s="17">
        <v>926327.59977658803</v>
      </c>
      <c r="V34" s="17">
        <v>960859.34124172421</v>
      </c>
      <c r="W34" s="17">
        <v>859285.29859994352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229711.47076438143</v>
      </c>
      <c r="D38" s="5">
        <v>265956.13480830024</v>
      </c>
      <c r="E38" s="5">
        <v>263969.93810408056</v>
      </c>
      <c r="F38" s="5">
        <v>262303.20996221603</v>
      </c>
      <c r="G38" s="5">
        <v>251684.48326021075</v>
      </c>
      <c r="H38" s="5">
        <v>239565.91996331039</v>
      </c>
      <c r="I38" s="5">
        <v>263569.48682778224</v>
      </c>
      <c r="J38" s="5">
        <v>225692.05257741624</v>
      </c>
      <c r="K38" s="5">
        <v>219673.08734363489</v>
      </c>
      <c r="L38" s="5">
        <v>218177.71880182621</v>
      </c>
      <c r="M38" s="5">
        <v>188200.23824955974</v>
      </c>
      <c r="N38" s="5">
        <v>180550.43312323838</v>
      </c>
      <c r="O38" s="5">
        <v>181469.22660852002</v>
      </c>
      <c r="P38" s="5">
        <v>175614.96994591338</v>
      </c>
      <c r="Q38" s="5">
        <v>193510.88465643954</v>
      </c>
      <c r="R38" s="5">
        <v>192548.71171470004</v>
      </c>
      <c r="S38" s="5">
        <v>190571.02608030732</v>
      </c>
      <c r="T38" s="5">
        <v>193466.06295677257</v>
      </c>
      <c r="U38" s="5">
        <v>193082.68495336809</v>
      </c>
      <c r="V38" s="5">
        <v>190404.7038561083</v>
      </c>
      <c r="W38" s="5">
        <v>189623.56498296969</v>
      </c>
    </row>
    <row r="39" spans="1:23">
      <c r="A39" s="6" t="s">
        <v>146</v>
      </c>
      <c r="B39" s="6" t="s">
        <v>115</v>
      </c>
      <c r="C39" s="5">
        <v>1370.4724448080974</v>
      </c>
      <c r="D39" s="5">
        <v>810.39285423218746</v>
      </c>
      <c r="E39" s="5">
        <v>426.57106169326602</v>
      </c>
      <c r="F39" s="5">
        <v>409.03228669811898</v>
      </c>
      <c r="G39" s="5">
        <v>723.45607961777773</v>
      </c>
      <c r="H39" s="5">
        <v>165.953437198372</v>
      </c>
      <c r="I39" s="5">
        <v>169.31606011762742</v>
      </c>
      <c r="J39" s="5">
        <v>43.655677415228695</v>
      </c>
      <c r="K39" s="5">
        <v>128.18075296200237</v>
      </c>
      <c r="L39" s="5">
        <v>109.99354052276929</v>
      </c>
      <c r="M39" s="5">
        <v>278.7393138263011</v>
      </c>
      <c r="N39" s="5">
        <v>77.228892335853388</v>
      </c>
      <c r="O39" s="5">
        <v>10.929711195017001</v>
      </c>
      <c r="P39" s="5">
        <v>121.90708119879415</v>
      </c>
      <c r="Q39" s="5">
        <v>870.83108250039447</v>
      </c>
      <c r="R39" s="5">
        <v>636.57734584815717</v>
      </c>
      <c r="S39" s="5">
        <v>1141.4674387053885</v>
      </c>
      <c r="T39" s="5">
        <v>1099.3264624927422</v>
      </c>
      <c r="U39" s="5">
        <v>0</v>
      </c>
      <c r="V39" s="5">
        <v>0</v>
      </c>
      <c r="W39" s="5">
        <v>0</v>
      </c>
    </row>
    <row r="40" spans="1:23">
      <c r="A40" s="6" t="s">
        <v>146</v>
      </c>
      <c r="B40" s="6" t="s">
        <v>116</v>
      </c>
      <c r="C40" s="5">
        <v>1465.2242794161277</v>
      </c>
      <c r="D40" s="5">
        <v>571.84269165826095</v>
      </c>
      <c r="E40" s="5">
        <v>302.6256869991895</v>
      </c>
      <c r="F40" s="5">
        <v>14.524556408676263</v>
      </c>
      <c r="G40" s="5">
        <v>638.53016513409409</v>
      </c>
      <c r="H40" s="5">
        <v>53.49085157399125</v>
      </c>
      <c r="I40" s="5">
        <v>75.541016837745715</v>
      </c>
      <c r="J40" s="5">
        <v>0</v>
      </c>
      <c r="K40" s="5">
        <v>160.59484644500955</v>
      </c>
      <c r="L40" s="5">
        <v>0</v>
      </c>
      <c r="M40" s="5">
        <v>180.60592898766407</v>
      </c>
      <c r="N40" s="5">
        <v>6.3794794689104402</v>
      </c>
      <c r="O40" s="5">
        <v>0</v>
      </c>
      <c r="P40" s="5">
        <v>34.432330623422594</v>
      </c>
      <c r="Q40" s="5">
        <v>414.5414077670041</v>
      </c>
      <c r="R40" s="5">
        <v>183.04142799256496</v>
      </c>
      <c r="S40" s="5">
        <v>559.82194987260709</v>
      </c>
      <c r="T40" s="5">
        <v>894.59832400476353</v>
      </c>
      <c r="U40" s="5">
        <v>985.69928366674662</v>
      </c>
      <c r="V40" s="5">
        <v>1148.8388577707969</v>
      </c>
      <c r="W40" s="5">
        <v>1586.3117330943535</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232547.16748860566</v>
      </c>
      <c r="D45" s="17">
        <v>267338.37035419064</v>
      </c>
      <c r="E45" s="17">
        <v>264699.13485277299</v>
      </c>
      <c r="F45" s="17">
        <v>262726.76680532284</v>
      </c>
      <c r="G45" s="17">
        <v>253046.46950496262</v>
      </c>
      <c r="H45" s="17">
        <v>239785.36425208274</v>
      </c>
      <c r="I45" s="17">
        <v>263814.34390473762</v>
      </c>
      <c r="J45" s="17">
        <v>225735.70825483146</v>
      </c>
      <c r="K45" s="17">
        <v>219961.86294304192</v>
      </c>
      <c r="L45" s="17">
        <v>218287.71234234897</v>
      </c>
      <c r="M45" s="17">
        <v>188659.58349237373</v>
      </c>
      <c r="N45" s="17">
        <v>180634.04149504314</v>
      </c>
      <c r="O45" s="17">
        <v>181480.15631971505</v>
      </c>
      <c r="P45" s="17">
        <v>175771.30935773559</v>
      </c>
      <c r="Q45" s="17">
        <v>194796.25714670695</v>
      </c>
      <c r="R45" s="17">
        <v>193368.33048854079</v>
      </c>
      <c r="S45" s="17">
        <v>192272.3154688853</v>
      </c>
      <c r="T45" s="17">
        <v>195459.98774327009</v>
      </c>
      <c r="U45" s="17">
        <v>194068.38423703483</v>
      </c>
      <c r="V45" s="17">
        <v>191553.54271387911</v>
      </c>
      <c r="W45" s="17">
        <v>191209.87671606406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142266.3830625556</v>
      </c>
      <c r="D50" s="5">
        <v>141165.05767401593</v>
      </c>
      <c r="E50" s="5">
        <v>121698.2845607847</v>
      </c>
      <c r="F50" s="5">
        <v>38782.814379439056</v>
      </c>
      <c r="G50" s="5">
        <v>38782.814379438925</v>
      </c>
      <c r="H50" s="5">
        <v>38782.814379438736</v>
      </c>
      <c r="I50" s="5">
        <v>38889.068665410028</v>
      </c>
      <c r="J50" s="5">
        <v>38782.814379439013</v>
      </c>
      <c r="K50" s="5">
        <v>38782.814379438991</v>
      </c>
      <c r="L50" s="5">
        <v>38782.814379439027</v>
      </c>
      <c r="M50" s="5">
        <v>38889.068665409992</v>
      </c>
      <c r="N50" s="5">
        <v>38782.814379439042</v>
      </c>
      <c r="O50" s="5">
        <v>38782.814379438765</v>
      </c>
      <c r="P50" s="5">
        <v>38782.814379439013</v>
      </c>
      <c r="Q50" s="5">
        <v>30384.574643065847</v>
      </c>
      <c r="R50" s="5">
        <v>30301.556679560166</v>
      </c>
      <c r="S50" s="5">
        <v>0</v>
      </c>
      <c r="T50" s="5">
        <v>0</v>
      </c>
      <c r="U50" s="5">
        <v>0</v>
      </c>
      <c r="V50" s="5">
        <v>0</v>
      </c>
      <c r="W50" s="5">
        <v>0</v>
      </c>
    </row>
    <row r="51" spans="1:23">
      <c r="A51" s="6" t="s">
        <v>147</v>
      </c>
      <c r="B51" s="6" t="s">
        <v>116</v>
      </c>
      <c r="C51" s="5">
        <v>4036.3163390588488</v>
      </c>
      <c r="D51" s="5">
        <v>4973.4400567294824</v>
      </c>
      <c r="E51" s="5">
        <v>8629.8196708616379</v>
      </c>
      <c r="F51" s="5">
        <v>421.43536995873666</v>
      </c>
      <c r="G51" s="5">
        <v>459.71217132680232</v>
      </c>
      <c r="H51" s="5">
        <v>144.7371873631399</v>
      </c>
      <c r="I51" s="5">
        <v>159.21982819660579</v>
      </c>
      <c r="J51" s="5">
        <v>160.10098069698381</v>
      </c>
      <c r="K51" s="5">
        <v>64.692482232884799</v>
      </c>
      <c r="L51" s="5">
        <v>86.742850354634399</v>
      </c>
      <c r="M51" s="5">
        <v>179.9724525964225</v>
      </c>
      <c r="N51" s="5">
        <v>142.61449554373732</v>
      </c>
      <c r="O51" s="5">
        <v>15.639503675368976</v>
      </c>
      <c r="P51" s="5">
        <v>275.38608685060643</v>
      </c>
      <c r="Q51" s="5">
        <v>1999.4041487360523</v>
      </c>
      <c r="R51" s="5">
        <v>1707.070478434028</v>
      </c>
      <c r="S51" s="5">
        <v>49139.335372454254</v>
      </c>
      <c r="T51" s="5">
        <v>5143.0773007719481</v>
      </c>
      <c r="U51" s="5">
        <v>5181.7552755718234</v>
      </c>
      <c r="V51" s="5">
        <v>44361.12947539283</v>
      </c>
      <c r="W51" s="5">
        <v>2158.7387909177069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146302.69940161446</v>
      </c>
      <c r="D56" s="17">
        <v>146138.49773074541</v>
      </c>
      <c r="E56" s="17">
        <v>130328.10423164634</v>
      </c>
      <c r="F56" s="17">
        <v>39204.249749397793</v>
      </c>
      <c r="G56" s="17">
        <v>39242.526550765724</v>
      </c>
      <c r="H56" s="17">
        <v>38927.551566801878</v>
      </c>
      <c r="I56" s="17">
        <v>39048.288493606633</v>
      </c>
      <c r="J56" s="17">
        <v>38942.915360135994</v>
      </c>
      <c r="K56" s="17">
        <v>38847.506861671878</v>
      </c>
      <c r="L56" s="17">
        <v>38869.55722979366</v>
      </c>
      <c r="M56" s="17">
        <v>39069.041118006411</v>
      </c>
      <c r="N56" s="17">
        <v>38925.428874982776</v>
      </c>
      <c r="O56" s="17">
        <v>38798.453883114133</v>
      </c>
      <c r="P56" s="17">
        <v>39058.200466289622</v>
      </c>
      <c r="Q56" s="17">
        <v>32383.978791801899</v>
      </c>
      <c r="R56" s="17">
        <v>32008.627157994193</v>
      </c>
      <c r="S56" s="17">
        <v>49139.335372454254</v>
      </c>
      <c r="T56" s="17">
        <v>5143.0773007719481</v>
      </c>
      <c r="U56" s="17">
        <v>5181.7552755718234</v>
      </c>
      <c r="V56" s="17">
        <v>44361.12947539283</v>
      </c>
      <c r="W56" s="17">
        <v>2158.7387909177069</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14.98575012766551</v>
      </c>
      <c r="U62" s="5">
        <v>0</v>
      </c>
      <c r="V62" s="5">
        <v>0</v>
      </c>
      <c r="W62" s="5">
        <v>57.25785405952287</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14.98575012766551</v>
      </c>
      <c r="U67" s="17">
        <v>0</v>
      </c>
      <c r="V67" s="17">
        <v>0</v>
      </c>
      <c r="W67" s="17">
        <v>57.25785405952287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141437.28794253204</v>
      </c>
      <c r="O7" s="5">
        <v>141437.28794253204</v>
      </c>
      <c r="P7" s="5">
        <v>162143.90020634333</v>
      </c>
      <c r="Q7" s="5">
        <v>237760.00838578833</v>
      </c>
      <c r="R7" s="5">
        <v>237760.00838579005</v>
      </c>
      <c r="S7" s="5">
        <v>295120.13923239877</v>
      </c>
      <c r="T7" s="5">
        <v>338403.89570445305</v>
      </c>
      <c r="U7" s="5">
        <v>453945.91818076686</v>
      </c>
      <c r="V7" s="5">
        <v>453945.91818076221</v>
      </c>
      <c r="W7" s="5">
        <v>584070.46709420346</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5241.2737989396855</v>
      </c>
      <c r="E9" s="5">
        <v>5241.2737989393281</v>
      </c>
      <c r="F9" s="5">
        <v>5241.2737989396855</v>
      </c>
      <c r="G9" s="5">
        <v>5241.2737989396855</v>
      </c>
      <c r="H9" s="5">
        <v>5241.2737989396855</v>
      </c>
      <c r="I9" s="5">
        <v>5241.2737989393281</v>
      </c>
      <c r="J9" s="5">
        <v>5241.2737989396855</v>
      </c>
      <c r="K9" s="5">
        <v>5241.2737989396855</v>
      </c>
      <c r="L9" s="5">
        <v>21820.988862022401</v>
      </c>
      <c r="M9" s="5">
        <v>52107.930319492902</v>
      </c>
      <c r="N9" s="5">
        <v>118547.64815825236</v>
      </c>
      <c r="O9" s="5">
        <v>150979.94159542752</v>
      </c>
      <c r="P9" s="5">
        <v>196521.32916242265</v>
      </c>
      <c r="Q9" s="5">
        <v>273271.96356096101</v>
      </c>
      <c r="R9" s="5">
        <v>273271.96356093354</v>
      </c>
      <c r="S9" s="5">
        <v>284658.60693181178</v>
      </c>
      <c r="T9" s="5">
        <v>315705.42380655522</v>
      </c>
      <c r="U9" s="5">
        <v>384985.98638326343</v>
      </c>
      <c r="V9" s="5">
        <v>368406.27132014168</v>
      </c>
      <c r="W9" s="5">
        <v>346734.05069246166</v>
      </c>
      <c r="X9" s="19"/>
    </row>
    <row r="10" spans="1:24">
      <c r="A10" s="6" t="s">
        <v>77</v>
      </c>
      <c r="B10" s="6" t="s">
        <v>120</v>
      </c>
      <c r="C10" s="5">
        <v>0</v>
      </c>
      <c r="D10" s="5">
        <v>188379.92222749998</v>
      </c>
      <c r="E10" s="5">
        <v>188379.92222747649</v>
      </c>
      <c r="F10" s="5">
        <v>212287.42178766467</v>
      </c>
      <c r="G10" s="5">
        <v>266946.6603898016</v>
      </c>
      <c r="H10" s="5">
        <v>321541.24732764653</v>
      </c>
      <c r="I10" s="5">
        <v>378254.88761265285</v>
      </c>
      <c r="J10" s="5">
        <v>433071.47361913195</v>
      </c>
      <c r="K10" s="5">
        <v>487817.7305066323</v>
      </c>
      <c r="L10" s="5">
        <v>487817.7305066323</v>
      </c>
      <c r="M10" s="5">
        <v>487817.73050658533</v>
      </c>
      <c r="N10" s="5">
        <v>487817.7305066323</v>
      </c>
      <c r="O10" s="5">
        <v>487817.7305066323</v>
      </c>
      <c r="P10" s="5">
        <v>487817.7305066323</v>
      </c>
      <c r="Q10" s="5">
        <v>487817.73050658533</v>
      </c>
      <c r="R10" s="5">
        <v>487817.7305066323</v>
      </c>
      <c r="S10" s="5">
        <v>487977.42111517763</v>
      </c>
      <c r="T10" s="5">
        <v>487977.42111517763</v>
      </c>
      <c r="U10" s="5">
        <v>534560.76143605192</v>
      </c>
      <c r="V10" s="5">
        <v>611458.59604885615</v>
      </c>
      <c r="W10" s="5">
        <v>613488.1161059041</v>
      </c>
      <c r="X10" s="19"/>
    </row>
    <row r="11" spans="1:24">
      <c r="A11" s="6" t="s">
        <v>77</v>
      </c>
      <c r="B11" s="6" t="s">
        <v>121</v>
      </c>
      <c r="C11" s="5">
        <v>0</v>
      </c>
      <c r="D11" s="5">
        <v>90325.769523302704</v>
      </c>
      <c r="E11" s="5">
        <v>90325.769523302792</v>
      </c>
      <c r="F11" s="5">
        <v>113104.64957950584</v>
      </c>
      <c r="G11" s="5">
        <v>124538.11133817043</v>
      </c>
      <c r="H11" s="5">
        <v>135980.10628839274</v>
      </c>
      <c r="I11" s="5">
        <v>147352.64036585242</v>
      </c>
      <c r="J11" s="5">
        <v>158655.71357055343</v>
      </c>
      <c r="K11" s="5">
        <v>169579.53041001578</v>
      </c>
      <c r="L11" s="5">
        <v>169579.53041001578</v>
      </c>
      <c r="M11" s="5">
        <v>169579.53041000973</v>
      </c>
      <c r="N11" s="5">
        <v>203110.90383780593</v>
      </c>
      <c r="O11" s="5">
        <v>203110.90383780593</v>
      </c>
      <c r="P11" s="5">
        <v>203110.90383780593</v>
      </c>
      <c r="Q11" s="5">
        <v>235990.94832356161</v>
      </c>
      <c r="R11" s="5">
        <v>249503.28047991186</v>
      </c>
      <c r="S11" s="5">
        <v>342760.8867023958</v>
      </c>
      <c r="T11" s="5">
        <v>342760.8867023958</v>
      </c>
      <c r="U11" s="5">
        <v>347184.12061295519</v>
      </c>
      <c r="V11" s="5">
        <v>347184.12061296625</v>
      </c>
      <c r="W11" s="5">
        <v>347184.12061296625</v>
      </c>
      <c r="X11" s="19"/>
    </row>
    <row r="12" spans="1:24">
      <c r="A12" s="97" t="s">
        <v>138</v>
      </c>
      <c r="B12" s="97"/>
      <c r="C12" s="17">
        <v>0</v>
      </c>
      <c r="D12" s="17">
        <v>283946.96554974234</v>
      </c>
      <c r="E12" s="17">
        <v>283946.96554971859</v>
      </c>
      <c r="F12" s="17">
        <v>330633.3451661102</v>
      </c>
      <c r="G12" s="17">
        <v>396726.04552691174</v>
      </c>
      <c r="H12" s="17">
        <v>462762.62741497898</v>
      </c>
      <c r="I12" s="17">
        <v>530848.80177744455</v>
      </c>
      <c r="J12" s="17">
        <v>596968.46098862507</v>
      </c>
      <c r="K12" s="17">
        <v>662638.53471558774</v>
      </c>
      <c r="L12" s="17">
        <v>679218.24977867049</v>
      </c>
      <c r="M12" s="17">
        <v>709505.19123608805</v>
      </c>
      <c r="N12" s="17">
        <v>950913.57044522266</v>
      </c>
      <c r="O12" s="17">
        <v>983345.86388239788</v>
      </c>
      <c r="P12" s="17">
        <v>1049593.8637132042</v>
      </c>
      <c r="Q12" s="17">
        <v>1234840.6507768964</v>
      </c>
      <c r="R12" s="17">
        <v>1248352.9829332677</v>
      </c>
      <c r="S12" s="17">
        <v>1410517.053981784</v>
      </c>
      <c r="T12" s="17">
        <v>1484847.6273285816</v>
      </c>
      <c r="U12" s="17">
        <v>1720676.7866130373</v>
      </c>
      <c r="V12" s="17">
        <v>1780994.9061627262</v>
      </c>
      <c r="W12" s="17">
        <v>1891476.7545055356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141437.28794253204</v>
      </c>
      <c r="O18" s="5">
        <v>141437.28794253204</v>
      </c>
      <c r="P18" s="5">
        <v>162143.90020634333</v>
      </c>
      <c r="Q18" s="5">
        <v>162143.90020634801</v>
      </c>
      <c r="R18" s="5">
        <v>162143.90020634333</v>
      </c>
      <c r="S18" s="5">
        <v>182050.06856560559</v>
      </c>
      <c r="T18" s="5">
        <v>225333.8250376599</v>
      </c>
      <c r="U18" s="5">
        <v>259066.28741639</v>
      </c>
      <c r="V18" s="5">
        <v>259066.28741639876</v>
      </c>
      <c r="W18" s="5">
        <v>389190.83632983995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38001.168013730043</v>
      </c>
      <c r="O20" s="5">
        <v>70433.46145090519</v>
      </c>
      <c r="P20" s="5">
        <v>97454.904100602711</v>
      </c>
      <c r="Q20" s="5">
        <v>97454.904100601183</v>
      </c>
      <c r="R20" s="5">
        <v>97454.904100602711</v>
      </c>
      <c r="S20" s="5">
        <v>97454.904100602711</v>
      </c>
      <c r="T20" s="5">
        <v>97454.904100602711</v>
      </c>
      <c r="U20" s="5">
        <v>97454.904100601183</v>
      </c>
      <c r="V20" s="5">
        <v>97454.904100602711</v>
      </c>
      <c r="W20" s="5">
        <v>97454.904100602711</v>
      </c>
    </row>
    <row r="21" spans="1:23">
      <c r="A21" s="6" t="s">
        <v>128</v>
      </c>
      <c r="B21" s="6" t="s">
        <v>120</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39350.780565261033</v>
      </c>
      <c r="T21" s="5">
        <v>39350.780565261033</v>
      </c>
      <c r="U21" s="5">
        <v>39350.780565266046</v>
      </c>
      <c r="V21" s="5">
        <v>71742.044358531915</v>
      </c>
      <c r="W21" s="5">
        <v>71742.044358531915</v>
      </c>
    </row>
    <row r="22" spans="1:23">
      <c r="A22" s="6" t="s">
        <v>128</v>
      </c>
      <c r="B22" s="6" t="s">
        <v>121</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77592.619659839052</v>
      </c>
      <c r="O22" s="5">
        <v>77592.619659839052</v>
      </c>
      <c r="P22" s="5">
        <v>77592.619659839052</v>
      </c>
      <c r="Q22" s="5">
        <v>85874.21318213128</v>
      </c>
      <c r="R22" s="5">
        <v>99386.545338480442</v>
      </c>
      <c r="S22" s="5">
        <v>111662.79839528698</v>
      </c>
      <c r="T22" s="5">
        <v>111662.79839528698</v>
      </c>
      <c r="U22" s="5">
        <v>111662.79839528388</v>
      </c>
      <c r="V22" s="5">
        <v>111662.79839528698</v>
      </c>
      <c r="W22" s="5">
        <v>111662.79839528698</v>
      </c>
    </row>
    <row r="23" spans="1:23">
      <c r="A23" s="97" t="s">
        <v>138</v>
      </c>
      <c r="B23" s="97"/>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296222.16557281686</v>
      </c>
      <c r="O23" s="17">
        <v>328654.45900999196</v>
      </c>
      <c r="P23" s="17">
        <v>376382.51392350078</v>
      </c>
      <c r="Q23" s="17">
        <v>384664.10744579346</v>
      </c>
      <c r="R23" s="17">
        <v>398176.4396021422</v>
      </c>
      <c r="S23" s="17">
        <v>430518.55162675632</v>
      </c>
      <c r="T23" s="17">
        <v>473802.30809881061</v>
      </c>
      <c r="U23" s="17">
        <v>507534.77047754108</v>
      </c>
      <c r="V23" s="17">
        <v>539926.03427082044</v>
      </c>
      <c r="W23" s="17">
        <v>670050.58318426157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0</v>
      </c>
      <c r="U31" s="5">
        <v>0</v>
      </c>
      <c r="V31" s="5">
        <v>0</v>
      </c>
      <c r="W31" s="5">
        <v>0</v>
      </c>
    </row>
    <row r="32" spans="1:23">
      <c r="A32" s="6" t="s">
        <v>145</v>
      </c>
      <c r="B32" s="6" t="s">
        <v>120</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86418.417585094721</v>
      </c>
      <c r="R32" s="5">
        <v>86418.417585102405</v>
      </c>
      <c r="S32" s="5">
        <v>86418.417585102405</v>
      </c>
      <c r="T32" s="5">
        <v>86418.417585102405</v>
      </c>
      <c r="U32" s="5">
        <v>133001.75790600828</v>
      </c>
      <c r="V32" s="5">
        <v>177508.32872551001</v>
      </c>
      <c r="W32" s="5">
        <v>179537.84878255805</v>
      </c>
    </row>
    <row r="33" spans="1:23">
      <c r="A33" s="6" t="s">
        <v>145</v>
      </c>
      <c r="B33" s="6" t="s">
        <v>121</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97" t="s">
        <v>138</v>
      </c>
      <c r="B34" s="97"/>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132682.94087635458</v>
      </c>
      <c r="R34" s="17">
        <v>132682.94087635621</v>
      </c>
      <c r="S34" s="17">
        <v>132682.94087635621</v>
      </c>
      <c r="T34" s="17">
        <v>132682.94087635621</v>
      </c>
      <c r="U34" s="17">
        <v>179266.28119726814</v>
      </c>
      <c r="V34" s="17">
        <v>223772.85201676382</v>
      </c>
      <c r="W34" s="17">
        <v>225802.37207381183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47973.139181075763</v>
      </c>
      <c r="V40" s="5">
        <v>47973.139181062106</v>
      </c>
      <c r="W40" s="5">
        <v>47973.139181062106</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16502.577948027727</v>
      </c>
      <c r="Q42" s="5">
        <v>16502.577948028382</v>
      </c>
      <c r="R42" s="5">
        <v>16502.577948027727</v>
      </c>
      <c r="S42" s="5">
        <v>16502.577948027727</v>
      </c>
      <c r="T42" s="5">
        <v>29383.024313726604</v>
      </c>
      <c r="U42" s="5">
        <v>98663.586890402832</v>
      </c>
      <c r="V42" s="5">
        <v>98663.586890389473</v>
      </c>
      <c r="W42" s="5">
        <v>107278.30772016189</v>
      </c>
    </row>
    <row r="43" spans="1:23">
      <c r="A43" s="6" t="s">
        <v>146</v>
      </c>
      <c r="B43" s="6" t="s">
        <v>120</v>
      </c>
      <c r="C43" s="5">
        <v>0</v>
      </c>
      <c r="D43" s="5">
        <v>62770.414685681892</v>
      </c>
      <c r="E43" s="5">
        <v>62770.414685668824</v>
      </c>
      <c r="F43" s="5">
        <v>86677.914245846565</v>
      </c>
      <c r="G43" s="5">
        <v>141337.15284798353</v>
      </c>
      <c r="H43" s="5">
        <v>195931.73978582848</v>
      </c>
      <c r="I43" s="5">
        <v>252645.38007084522</v>
      </c>
      <c r="J43" s="5">
        <v>307461.96607731387</v>
      </c>
      <c r="K43" s="5">
        <v>362208.22296481417</v>
      </c>
      <c r="L43" s="5">
        <v>362208.22296481417</v>
      </c>
      <c r="M43" s="5">
        <v>362208.22296477761</v>
      </c>
      <c r="N43" s="5">
        <v>362208.22296481417</v>
      </c>
      <c r="O43" s="5">
        <v>362208.22296481417</v>
      </c>
      <c r="P43" s="5">
        <v>362208.22296481417</v>
      </c>
      <c r="Q43" s="5">
        <v>362208.22296477761</v>
      </c>
      <c r="R43" s="5">
        <v>362208.22296481417</v>
      </c>
      <c r="S43" s="5">
        <v>362208.22296481417</v>
      </c>
      <c r="T43" s="5">
        <v>362208.22296481417</v>
      </c>
      <c r="U43" s="5">
        <v>362208.22296477761</v>
      </c>
      <c r="V43" s="5">
        <v>362208.22296481417</v>
      </c>
      <c r="W43" s="5">
        <v>362208.22296481417</v>
      </c>
    </row>
    <row r="44" spans="1:23">
      <c r="A44" s="6" t="s">
        <v>146</v>
      </c>
      <c r="B44" s="6" t="s">
        <v>121</v>
      </c>
      <c r="C44" s="5">
        <v>0</v>
      </c>
      <c r="D44" s="5">
        <v>0</v>
      </c>
      <c r="E44" s="5">
        <v>0</v>
      </c>
      <c r="F44" s="5">
        <v>22778.880056203147</v>
      </c>
      <c r="G44" s="5">
        <v>34212.341814867737</v>
      </c>
      <c r="H44" s="5">
        <v>45654.336765090033</v>
      </c>
      <c r="I44" s="5">
        <v>57026.870842549637</v>
      </c>
      <c r="J44" s="5">
        <v>68329.944047250712</v>
      </c>
      <c r="K44" s="5">
        <v>79253.760886713091</v>
      </c>
      <c r="L44" s="5">
        <v>79253.760886713091</v>
      </c>
      <c r="M44" s="5">
        <v>79253.760886706965</v>
      </c>
      <c r="N44" s="5">
        <v>79253.760886713091</v>
      </c>
      <c r="O44" s="5">
        <v>79253.760886713091</v>
      </c>
      <c r="P44" s="5">
        <v>79253.760886713091</v>
      </c>
      <c r="Q44" s="5">
        <v>79253.760886706965</v>
      </c>
      <c r="R44" s="5">
        <v>79253.760886713091</v>
      </c>
      <c r="S44" s="5">
        <v>79253.760886713091</v>
      </c>
      <c r="T44" s="5">
        <v>79253.760886713091</v>
      </c>
      <c r="U44" s="5">
        <v>79253.760886706965</v>
      </c>
      <c r="V44" s="5">
        <v>79253.760886713091</v>
      </c>
      <c r="W44" s="5">
        <v>79253.760886713091</v>
      </c>
    </row>
    <row r="45" spans="1:23">
      <c r="A45" s="97" t="s">
        <v>138</v>
      </c>
      <c r="B45" s="97"/>
      <c r="C45" s="17">
        <v>0</v>
      </c>
      <c r="D45" s="17">
        <v>62770.414685681892</v>
      </c>
      <c r="E45" s="17">
        <v>62770.414685668824</v>
      </c>
      <c r="F45" s="17">
        <v>109456.7943020497</v>
      </c>
      <c r="G45" s="17">
        <v>175549.49466285127</v>
      </c>
      <c r="H45" s="17">
        <v>241586.07655091851</v>
      </c>
      <c r="I45" s="17">
        <v>309672.25091339485</v>
      </c>
      <c r="J45" s="17">
        <v>375791.9101245646</v>
      </c>
      <c r="K45" s="17">
        <v>441461.98385152727</v>
      </c>
      <c r="L45" s="17">
        <v>441461.98385152727</v>
      </c>
      <c r="M45" s="17">
        <v>441461.98385148461</v>
      </c>
      <c r="N45" s="17">
        <v>441461.98385152727</v>
      </c>
      <c r="O45" s="17">
        <v>441461.98385152727</v>
      </c>
      <c r="P45" s="17">
        <v>457964.56179955503</v>
      </c>
      <c r="Q45" s="17">
        <v>457964.56179951294</v>
      </c>
      <c r="R45" s="17">
        <v>457964.56179955503</v>
      </c>
      <c r="S45" s="17">
        <v>457964.56179955503</v>
      </c>
      <c r="T45" s="17">
        <v>470845.00816525385</v>
      </c>
      <c r="U45" s="17">
        <v>588098.70992296317</v>
      </c>
      <c r="V45" s="17">
        <v>588098.70992297877</v>
      </c>
      <c r="W45" s="17">
        <v>596713.43075275118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75616.108179440314</v>
      </c>
      <c r="R51" s="5">
        <v>75616.108179446746</v>
      </c>
      <c r="S51" s="5">
        <v>113070.07066679315</v>
      </c>
      <c r="T51" s="5">
        <v>113070.07066679315</v>
      </c>
      <c r="U51" s="5">
        <v>146906.4915833011</v>
      </c>
      <c r="V51" s="5">
        <v>146906.49158330137</v>
      </c>
      <c r="W51" s="5">
        <v>146906.49158330137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16579.715063082713</v>
      </c>
      <c r="M53" s="5">
        <v>46866.656520553574</v>
      </c>
      <c r="N53" s="5">
        <v>80546.480144522313</v>
      </c>
      <c r="O53" s="5">
        <v>80546.480144522313</v>
      </c>
      <c r="P53" s="5">
        <v>82563.847113792232</v>
      </c>
      <c r="Q53" s="5">
        <v>159314.48151233149</v>
      </c>
      <c r="R53" s="5">
        <v>159314.48151230311</v>
      </c>
      <c r="S53" s="5">
        <v>170701.12488318139</v>
      </c>
      <c r="T53" s="5">
        <v>188867.49539222589</v>
      </c>
      <c r="U53" s="5">
        <v>188867.49539225944</v>
      </c>
      <c r="V53" s="5">
        <v>172287.78032914942</v>
      </c>
      <c r="W53" s="5">
        <v>142000.83887169708</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24598.4509634635</v>
      </c>
      <c r="R55" s="5">
        <v>24598.450963464526</v>
      </c>
      <c r="S55" s="5">
        <v>105579.80412914189</v>
      </c>
      <c r="T55" s="5">
        <v>105579.80412914189</v>
      </c>
      <c r="U55" s="5">
        <v>110003.03803970451</v>
      </c>
      <c r="V55" s="5">
        <v>110003.03803971238</v>
      </c>
      <c r="W55" s="5">
        <v>110003.03803971238</v>
      </c>
    </row>
    <row r="56" spans="1:23">
      <c r="A56" s="97" t="s">
        <v>138</v>
      </c>
      <c r="B56" s="97"/>
      <c r="C56" s="17">
        <v>0</v>
      </c>
      <c r="D56" s="17">
        <v>0</v>
      </c>
      <c r="E56" s="17">
        <v>0</v>
      </c>
      <c r="F56" s="17">
        <v>0</v>
      </c>
      <c r="G56" s="17">
        <v>0</v>
      </c>
      <c r="H56" s="17">
        <v>0</v>
      </c>
      <c r="I56" s="17">
        <v>0</v>
      </c>
      <c r="J56" s="17">
        <v>0</v>
      </c>
      <c r="K56" s="17">
        <v>0</v>
      </c>
      <c r="L56" s="17">
        <v>16579.715063082713</v>
      </c>
      <c r="M56" s="17">
        <v>46866.656520553574</v>
      </c>
      <c r="N56" s="17">
        <v>80546.480144522313</v>
      </c>
      <c r="O56" s="17">
        <v>80546.480144522313</v>
      </c>
      <c r="P56" s="17">
        <v>82563.847113792232</v>
      </c>
      <c r="Q56" s="17">
        <v>259529.04065523529</v>
      </c>
      <c r="R56" s="17">
        <v>259529.0406552144</v>
      </c>
      <c r="S56" s="17">
        <v>389350.99967911647</v>
      </c>
      <c r="T56" s="17">
        <v>407517.37018816097</v>
      </c>
      <c r="U56" s="17">
        <v>445777.02501526504</v>
      </c>
      <c r="V56" s="17">
        <v>429197.30995216314</v>
      </c>
      <c r="W56" s="17">
        <v>398910.36849471077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27761.313182325765</v>
      </c>
      <c r="S7" s="5">
        <v>34524.073767761649</v>
      </c>
      <c r="T7" s="5">
        <v>34524.073767761649</v>
      </c>
      <c r="U7" s="5">
        <v>34524.073767772243</v>
      </c>
      <c r="V7" s="5">
        <v>34524.073767761649</v>
      </c>
      <c r="W7" s="5">
        <v>34524.073767761649</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5241.2737989396855</v>
      </c>
      <c r="E9" s="5">
        <v>5241.2737989393281</v>
      </c>
      <c r="F9" s="5">
        <v>5241.2737989396855</v>
      </c>
      <c r="G9" s="5">
        <v>5241.2737989396855</v>
      </c>
      <c r="H9" s="5">
        <v>5241.2737989396855</v>
      </c>
      <c r="I9" s="5">
        <v>5241.2737989393281</v>
      </c>
      <c r="J9" s="5">
        <v>5241.2737989396855</v>
      </c>
      <c r="K9" s="5">
        <v>5241.2737989396855</v>
      </c>
      <c r="L9" s="5">
        <v>5241.2737989396855</v>
      </c>
      <c r="M9" s="5">
        <v>5241.2737989393281</v>
      </c>
      <c r="N9" s="5">
        <v>0</v>
      </c>
      <c r="O9" s="5">
        <v>0</v>
      </c>
      <c r="P9" s="5">
        <v>0</v>
      </c>
      <c r="Q9" s="5">
        <v>47890.053329418894</v>
      </c>
      <c r="R9" s="5">
        <v>57351.789362068776</v>
      </c>
      <c r="S9" s="5">
        <v>121371.72502315357</v>
      </c>
      <c r="T9" s="5">
        <v>135348.95186436924</v>
      </c>
      <c r="U9" s="5">
        <v>135348.95186436054</v>
      </c>
      <c r="V9" s="5">
        <v>180727.99938710534</v>
      </c>
      <c r="W9" s="5">
        <v>357517.01952947438</v>
      </c>
      <c r="X9" s="19"/>
    </row>
    <row r="10" spans="1:24">
      <c r="A10" s="6" t="s">
        <v>77</v>
      </c>
      <c r="B10" s="6" t="s">
        <v>120</v>
      </c>
      <c r="C10" s="5">
        <v>0</v>
      </c>
      <c r="D10" s="5">
        <v>188379.92222749998</v>
      </c>
      <c r="E10" s="5">
        <v>188379.92222747649</v>
      </c>
      <c r="F10" s="5">
        <v>212837.86128730571</v>
      </c>
      <c r="G10" s="5">
        <v>267894.96559941175</v>
      </c>
      <c r="H10" s="5">
        <v>322907.32159930537</v>
      </c>
      <c r="I10" s="5">
        <v>377487.68415382109</v>
      </c>
      <c r="J10" s="5">
        <v>432263.48361761699</v>
      </c>
      <c r="K10" s="5">
        <v>486433.36990637798</v>
      </c>
      <c r="L10" s="5">
        <v>486433.36990637798</v>
      </c>
      <c r="M10" s="5">
        <v>486433.36990638409</v>
      </c>
      <c r="N10" s="5">
        <v>486433.36990637798</v>
      </c>
      <c r="O10" s="5">
        <v>486433.36990637798</v>
      </c>
      <c r="P10" s="5">
        <v>486433.36990637798</v>
      </c>
      <c r="Q10" s="5">
        <v>487619.70469978452</v>
      </c>
      <c r="R10" s="5">
        <v>487619.704699778</v>
      </c>
      <c r="S10" s="5">
        <v>619856.8246635634</v>
      </c>
      <c r="T10" s="5">
        <v>619856.8246635634</v>
      </c>
      <c r="U10" s="5">
        <v>622073.73356322583</v>
      </c>
      <c r="V10" s="5">
        <v>694074.0724616606</v>
      </c>
      <c r="W10" s="5">
        <v>694074.0724616606</v>
      </c>
      <c r="X10" s="19"/>
    </row>
    <row r="11" spans="1:24">
      <c r="A11" s="6" t="s">
        <v>77</v>
      </c>
      <c r="B11" s="6" t="s">
        <v>121</v>
      </c>
      <c r="C11" s="5">
        <v>0</v>
      </c>
      <c r="D11" s="5">
        <v>90325.769523302704</v>
      </c>
      <c r="E11" s="5">
        <v>90325.769523302792</v>
      </c>
      <c r="F11" s="5">
        <v>113104.64957950584</v>
      </c>
      <c r="G11" s="5">
        <v>124425.87597733153</v>
      </c>
      <c r="H11" s="5">
        <v>135716.6851814524</v>
      </c>
      <c r="I11" s="5">
        <v>147089.21925889957</v>
      </c>
      <c r="J11" s="5">
        <v>158392.29246362517</v>
      </c>
      <c r="K11" s="5">
        <v>169316.10930308554</v>
      </c>
      <c r="L11" s="5">
        <v>169316.10930308554</v>
      </c>
      <c r="M11" s="5">
        <v>169316.10930307116</v>
      </c>
      <c r="N11" s="5">
        <v>169316.10930308554</v>
      </c>
      <c r="O11" s="5">
        <v>169316.10930308554</v>
      </c>
      <c r="P11" s="5">
        <v>169316.10930308554</v>
      </c>
      <c r="Q11" s="5">
        <v>175528.0422902251</v>
      </c>
      <c r="R11" s="5">
        <v>204312.03697185978</v>
      </c>
      <c r="S11" s="5">
        <v>338177.8012209658</v>
      </c>
      <c r="T11" s="5">
        <v>338177.8012209658</v>
      </c>
      <c r="U11" s="5">
        <v>367997.32368259475</v>
      </c>
      <c r="V11" s="5">
        <v>451813.52443301905</v>
      </c>
      <c r="W11" s="5">
        <v>451813.52443301905</v>
      </c>
      <c r="X11" s="19"/>
    </row>
    <row r="12" spans="1:24">
      <c r="A12" s="97" t="s">
        <v>138</v>
      </c>
      <c r="B12" s="97"/>
      <c r="C12" s="17">
        <v>0</v>
      </c>
      <c r="D12" s="17">
        <v>283946.96554974234</v>
      </c>
      <c r="E12" s="17">
        <v>283946.96554971859</v>
      </c>
      <c r="F12" s="17">
        <v>331183.78466575127</v>
      </c>
      <c r="G12" s="17">
        <v>397562.115375683</v>
      </c>
      <c r="H12" s="17">
        <v>463865.28057969746</v>
      </c>
      <c r="I12" s="17">
        <v>529818.17721165996</v>
      </c>
      <c r="J12" s="17">
        <v>595897.0498801819</v>
      </c>
      <c r="K12" s="17">
        <v>660990.75300840323</v>
      </c>
      <c r="L12" s="17">
        <v>660990.75300840323</v>
      </c>
      <c r="M12" s="17">
        <v>660990.7530083945</v>
      </c>
      <c r="N12" s="17">
        <v>655749.47920946358</v>
      </c>
      <c r="O12" s="17">
        <v>655749.47920946358</v>
      </c>
      <c r="P12" s="17">
        <v>655749.47920946358</v>
      </c>
      <c r="Q12" s="17">
        <v>711037.80031942856</v>
      </c>
      <c r="R12" s="17">
        <v>777044.8442160323</v>
      </c>
      <c r="S12" s="17">
        <v>1113930.4246754444</v>
      </c>
      <c r="T12" s="17">
        <v>1127907.6515166601</v>
      </c>
      <c r="U12" s="17">
        <v>1159944.0828779533</v>
      </c>
      <c r="V12" s="17">
        <v>1361139.6700495468</v>
      </c>
      <c r="W12" s="17">
        <v>1537928.6901919157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22807.576956189441</v>
      </c>
      <c r="W20" s="5">
        <v>22807.576956189441</v>
      </c>
    </row>
    <row r="21" spans="1:23">
      <c r="A21" s="6" t="s">
        <v>128</v>
      </c>
      <c r="B21" s="6" t="s">
        <v>120</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39191.08995671571</v>
      </c>
      <c r="T21" s="5">
        <v>39191.08995671571</v>
      </c>
      <c r="U21" s="5">
        <v>39191.089956712967</v>
      </c>
      <c r="V21" s="5">
        <v>39191.08995671571</v>
      </c>
      <c r="W21" s="5">
        <v>39191.08995671571</v>
      </c>
    </row>
    <row r="22" spans="1:23">
      <c r="A22" s="6" t="s">
        <v>128</v>
      </c>
      <c r="B22" s="6" t="s">
        <v>121</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44061.246232048914</v>
      </c>
      <c r="O22" s="5">
        <v>44061.246232048914</v>
      </c>
      <c r="P22" s="5">
        <v>44061.246232048914</v>
      </c>
      <c r="Q22" s="5">
        <v>44061.246232042926</v>
      </c>
      <c r="R22" s="5">
        <v>44061.246232048914</v>
      </c>
      <c r="S22" s="5">
        <v>44061.246232048914</v>
      </c>
      <c r="T22" s="5">
        <v>44061.246232048914</v>
      </c>
      <c r="U22" s="5">
        <v>73880.768693669306</v>
      </c>
      <c r="V22" s="5">
        <v>157696.96944410217</v>
      </c>
      <c r="W22" s="5">
        <v>157696.96944410217</v>
      </c>
    </row>
    <row r="23" spans="1:23">
      <c r="A23" s="97" t="s">
        <v>138</v>
      </c>
      <c r="B23" s="97"/>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83252.336188764632</v>
      </c>
      <c r="O23" s="17">
        <v>83252.336188764632</v>
      </c>
      <c r="P23" s="17">
        <v>83252.336188764632</v>
      </c>
      <c r="Q23" s="17">
        <v>83252.3361887559</v>
      </c>
      <c r="R23" s="17">
        <v>83252.336188764632</v>
      </c>
      <c r="S23" s="17">
        <v>83252.336188764632</v>
      </c>
      <c r="T23" s="17">
        <v>83252.336188764632</v>
      </c>
      <c r="U23" s="17">
        <v>113071.85865038227</v>
      </c>
      <c r="V23" s="17">
        <v>219695.63635700732</v>
      </c>
      <c r="W23" s="17">
        <v>219695.63635700732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13977.226841215661</v>
      </c>
      <c r="U31" s="5">
        <v>13977.226841216514</v>
      </c>
      <c r="V31" s="5">
        <v>36548.697407762338</v>
      </c>
      <c r="W31" s="5">
        <v>36548.697407762338</v>
      </c>
    </row>
    <row r="32" spans="1:23">
      <c r="A32" s="6" t="s">
        <v>145</v>
      </c>
      <c r="B32" s="6" t="s">
        <v>120</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87604.752378495061</v>
      </c>
      <c r="R32" s="5">
        <v>87604.752378502395</v>
      </c>
      <c r="S32" s="5">
        <v>182450.19773297306</v>
      </c>
      <c r="T32" s="5">
        <v>182450.19773297306</v>
      </c>
      <c r="U32" s="5">
        <v>184667.10663263217</v>
      </c>
      <c r="V32" s="5">
        <v>202949.69836730766</v>
      </c>
      <c r="W32" s="5">
        <v>202949.69836730766</v>
      </c>
    </row>
    <row r="33" spans="1:23">
      <c r="A33" s="6" t="s">
        <v>145</v>
      </c>
      <c r="B33" s="6" t="s">
        <v>121</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97" t="s">
        <v>138</v>
      </c>
      <c r="B34" s="97"/>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133869.27566975492</v>
      </c>
      <c r="R34" s="17">
        <v>133869.27566975617</v>
      </c>
      <c r="S34" s="17">
        <v>228714.72102422686</v>
      </c>
      <c r="T34" s="17">
        <v>242691.94786544249</v>
      </c>
      <c r="U34" s="17">
        <v>244908.85676510856</v>
      </c>
      <c r="V34" s="17">
        <v>285762.91906632378</v>
      </c>
      <c r="W34" s="17">
        <v>285762.91906632378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26555.356340622759</v>
      </c>
    </row>
    <row r="43" spans="1:23">
      <c r="A43" s="6" t="s">
        <v>146</v>
      </c>
      <c r="B43" s="6" t="s">
        <v>120</v>
      </c>
      <c r="C43" s="5">
        <v>0</v>
      </c>
      <c r="D43" s="5">
        <v>62770.414685681892</v>
      </c>
      <c r="E43" s="5">
        <v>62770.414685668824</v>
      </c>
      <c r="F43" s="5">
        <v>87228.35374548762</v>
      </c>
      <c r="G43" s="5">
        <v>142285.45805759358</v>
      </c>
      <c r="H43" s="5">
        <v>197297.8140574873</v>
      </c>
      <c r="I43" s="5">
        <v>251878.17661201346</v>
      </c>
      <c r="J43" s="5">
        <v>306653.97607579886</v>
      </c>
      <c r="K43" s="5">
        <v>360823.86236455984</v>
      </c>
      <c r="L43" s="5">
        <v>360823.86236455984</v>
      </c>
      <c r="M43" s="5">
        <v>360823.86236457643</v>
      </c>
      <c r="N43" s="5">
        <v>360823.86236455984</v>
      </c>
      <c r="O43" s="5">
        <v>360823.86236455984</v>
      </c>
      <c r="P43" s="5">
        <v>360823.86236455984</v>
      </c>
      <c r="Q43" s="5">
        <v>360823.86236457643</v>
      </c>
      <c r="R43" s="5">
        <v>360823.86236455984</v>
      </c>
      <c r="S43" s="5">
        <v>360823.86236455984</v>
      </c>
      <c r="T43" s="5">
        <v>360823.86236455984</v>
      </c>
      <c r="U43" s="5">
        <v>360823.86236457643</v>
      </c>
      <c r="V43" s="5">
        <v>360823.86236455984</v>
      </c>
      <c r="W43" s="5">
        <v>360823.86236455984</v>
      </c>
    </row>
    <row r="44" spans="1:23">
      <c r="A44" s="6" t="s">
        <v>146</v>
      </c>
      <c r="B44" s="6" t="s">
        <v>121</v>
      </c>
      <c r="C44" s="5">
        <v>0</v>
      </c>
      <c r="D44" s="5">
        <v>0</v>
      </c>
      <c r="E44" s="5">
        <v>0</v>
      </c>
      <c r="F44" s="5">
        <v>22778.880056203147</v>
      </c>
      <c r="G44" s="5">
        <v>34100.106454028813</v>
      </c>
      <c r="H44" s="5">
        <v>45390.915658149694</v>
      </c>
      <c r="I44" s="5">
        <v>56763.449735596754</v>
      </c>
      <c r="J44" s="5">
        <v>68066.522940322466</v>
      </c>
      <c r="K44" s="5">
        <v>78990.339779782837</v>
      </c>
      <c r="L44" s="5">
        <v>78990.339779782837</v>
      </c>
      <c r="M44" s="5">
        <v>78990.339779768372</v>
      </c>
      <c r="N44" s="5">
        <v>78990.339779782837</v>
      </c>
      <c r="O44" s="5">
        <v>78990.339779782837</v>
      </c>
      <c r="P44" s="5">
        <v>78990.339779782837</v>
      </c>
      <c r="Q44" s="5">
        <v>78990.339779768372</v>
      </c>
      <c r="R44" s="5">
        <v>78990.339779782837</v>
      </c>
      <c r="S44" s="5">
        <v>78990.339779782837</v>
      </c>
      <c r="T44" s="5">
        <v>78990.339779782837</v>
      </c>
      <c r="U44" s="5">
        <v>78990.339779768372</v>
      </c>
      <c r="V44" s="5">
        <v>78990.339779782837</v>
      </c>
      <c r="W44" s="5">
        <v>78990.339779782837</v>
      </c>
    </row>
    <row r="45" spans="1:23">
      <c r="A45" s="97" t="s">
        <v>138</v>
      </c>
      <c r="B45" s="97"/>
      <c r="C45" s="17">
        <v>0</v>
      </c>
      <c r="D45" s="17">
        <v>62770.414685681892</v>
      </c>
      <c r="E45" s="17">
        <v>62770.414685668824</v>
      </c>
      <c r="F45" s="17">
        <v>110007.23380169077</v>
      </c>
      <c r="G45" s="17">
        <v>176385.56451162239</v>
      </c>
      <c r="H45" s="17">
        <v>242688.72971563699</v>
      </c>
      <c r="I45" s="17">
        <v>308641.6263476102</v>
      </c>
      <c r="J45" s="17">
        <v>374720.49901612132</v>
      </c>
      <c r="K45" s="17">
        <v>439814.20214434271</v>
      </c>
      <c r="L45" s="17">
        <v>439814.20214434271</v>
      </c>
      <c r="M45" s="17">
        <v>439814.2021443448</v>
      </c>
      <c r="N45" s="17">
        <v>439814.20214434271</v>
      </c>
      <c r="O45" s="17">
        <v>439814.20214434271</v>
      </c>
      <c r="P45" s="17">
        <v>439814.20214434271</v>
      </c>
      <c r="Q45" s="17">
        <v>439814.2021443448</v>
      </c>
      <c r="R45" s="17">
        <v>439814.20214434271</v>
      </c>
      <c r="S45" s="17">
        <v>439814.20214434271</v>
      </c>
      <c r="T45" s="17">
        <v>439814.20214434271</v>
      </c>
      <c r="U45" s="17">
        <v>439814.2021443448</v>
      </c>
      <c r="V45" s="17">
        <v>439814.20214434271</v>
      </c>
      <c r="W45" s="17">
        <v>466369.55848496547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27761.313182325765</v>
      </c>
      <c r="S51" s="5">
        <v>34524.073767761649</v>
      </c>
      <c r="T51" s="5">
        <v>34524.073767761649</v>
      </c>
      <c r="U51" s="5">
        <v>34524.073767772243</v>
      </c>
      <c r="V51" s="5">
        <v>34524.073767761649</v>
      </c>
      <c r="W51" s="5">
        <v>34524.073767761649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47890.053329418894</v>
      </c>
      <c r="R53" s="5">
        <v>57351.789362068776</v>
      </c>
      <c r="S53" s="5">
        <v>121371.72502315357</v>
      </c>
      <c r="T53" s="5">
        <v>121371.72502315357</v>
      </c>
      <c r="U53" s="5">
        <v>121371.72502314403</v>
      </c>
      <c r="V53" s="5">
        <v>121371.72502315357</v>
      </c>
      <c r="W53" s="5">
        <v>271605.3888248998</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6211.9329871539112</v>
      </c>
      <c r="R55" s="5">
        <v>34995.92766877426</v>
      </c>
      <c r="S55" s="5">
        <v>168861.69191788029</v>
      </c>
      <c r="T55" s="5">
        <v>168861.69191788029</v>
      </c>
      <c r="U55" s="5">
        <v>168861.69191789729</v>
      </c>
      <c r="V55" s="5">
        <v>168861.69191788029</v>
      </c>
      <c r="W55" s="5">
        <v>168861.69191788029</v>
      </c>
    </row>
    <row r="56" spans="1:23">
      <c r="A56" s="97" t="s">
        <v>138</v>
      </c>
      <c r="B56" s="97"/>
      <c r="C56" s="17">
        <v>0</v>
      </c>
      <c r="D56" s="17">
        <v>0</v>
      </c>
      <c r="E56" s="17">
        <v>0</v>
      </c>
      <c r="F56" s="17">
        <v>0</v>
      </c>
      <c r="G56" s="17">
        <v>0</v>
      </c>
      <c r="H56" s="17">
        <v>0</v>
      </c>
      <c r="I56" s="17">
        <v>0</v>
      </c>
      <c r="J56" s="17">
        <v>0</v>
      </c>
      <c r="K56" s="17">
        <v>0</v>
      </c>
      <c r="L56" s="17">
        <v>0</v>
      </c>
      <c r="M56" s="17">
        <v>0</v>
      </c>
      <c r="N56" s="17">
        <v>0</v>
      </c>
      <c r="O56" s="17">
        <v>0</v>
      </c>
      <c r="P56" s="17">
        <v>0</v>
      </c>
      <c r="Q56" s="17">
        <v>54101.986316572802</v>
      </c>
      <c r="R56" s="17">
        <v>120109.03021316879</v>
      </c>
      <c r="S56" s="17">
        <v>324757.49070879549</v>
      </c>
      <c r="T56" s="17">
        <v>324757.49070879549</v>
      </c>
      <c r="U56" s="17">
        <v>324757.49070881354</v>
      </c>
      <c r="V56" s="17">
        <v>324757.49070879549</v>
      </c>
      <c r="W56" s="17">
        <v>474991.1545105417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37391.674609314832</v>
      </c>
      <c r="T65" s="5">
        <v>37391.674609314832</v>
      </c>
      <c r="U65" s="5">
        <v>37391.674609304137</v>
      </c>
      <c r="V65" s="5">
        <v>91109.421773077425</v>
      </c>
      <c r="W65" s="5">
        <v>91109.421773077425</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37391.674609314832</v>
      </c>
      <c r="T67" s="17">
        <v>37391.674609314832</v>
      </c>
      <c r="U67" s="17">
        <v>37391.674609304137</v>
      </c>
      <c r="V67" s="17">
        <v>91109.421773077425</v>
      </c>
      <c r="W67" s="17">
        <v>91109.421773077425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324772.24778761057</v>
      </c>
      <c r="O4" s="5">
        <v>0</v>
      </c>
      <c r="P4" s="5">
        <v>0</v>
      </c>
      <c r="Q4" s="5">
        <v>119773.66428318582</v>
      </c>
      <c r="R4" s="5">
        <v>70756.624424778754</v>
      </c>
      <c r="S4" s="5">
        <v>8892.2251327433605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1845.7201992513271</v>
      </c>
      <c r="S10" s="5">
        <v>1454.7333168063717</v>
      </c>
      <c r="T10" s="5">
        <v>327.64263892035393</v>
      </c>
      <c r="U10" s="5">
        <v>2716.1574766497342</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396441.27822825976</v>
      </c>
      <c r="O12" s="17">
        <v>24164.968257620174</v>
      </c>
      <c r="P12" s="17">
        <v>5348.8672566371679</v>
      </c>
      <c r="Q12" s="17">
        <v>233032.45118710209</v>
      </c>
      <c r="R12" s="17">
        <v>72602.344624030084</v>
      </c>
      <c r="S12" s="17">
        <v>89648.517776568871</v>
      </c>
      <c r="T12" s="17">
        <v>327.64263892035393</v>
      </c>
      <c r="U12" s="17">
        <v>107805.90614921611</v>
      </c>
      <c r="V12" s="17">
        <v>10227.006684292566</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324772.24778761057</v>
      </c>
      <c r="O15" s="5">
        <v>0</v>
      </c>
      <c r="P15" s="5">
        <v>0</v>
      </c>
      <c r="Q15" s="5">
        <v>0</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0</v>
      </c>
      <c r="T21" s="5">
        <v>327.64263892035393</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324772.24778761057</v>
      </c>
      <c r="O23" s="17">
        <v>0</v>
      </c>
      <c r="P23" s="17">
        <v>0</v>
      </c>
      <c r="Q23" s="17">
        <v>2285.8407079646017</v>
      </c>
      <c r="R23" s="17">
        <v>507.84609032654868</v>
      </c>
      <c r="S23" s="17">
        <v>0</v>
      </c>
      <c r="T23" s="17">
        <v>327.64263892035393</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119773.66428318582</v>
      </c>
      <c r="R26" s="5">
        <v>70756.624424778754</v>
      </c>
      <c r="S26" s="5">
        <v>8892.2251327433605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119773.66428318582</v>
      </c>
      <c r="R34" s="17">
        <v>70756.624424778754</v>
      </c>
      <c r="S34" s="17">
        <v>18328.333133649554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1337.8741089247787</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1337.8741089247787</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182054.51327433629</v>
      </c>
      <c r="R4" s="5">
        <v>0</v>
      </c>
      <c r="S4" s="5">
        <v>0</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297956.28413221007</v>
      </c>
      <c r="R12" s="17">
        <v>3290.6242368900885</v>
      </c>
      <c r="S12" s="17">
        <v>87117.802121103101</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0</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2285.8407079646017</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182054.51327433629</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184697.49722829383</v>
      </c>
      <c r="R34" s="17">
        <v>0</v>
      </c>
      <c r="S34" s="17">
        <v>10528.250130640708</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1437.55832047029</v>
      </c>
      <c r="G4" s="5">
        <v>0</v>
      </c>
      <c r="H4" s="5">
        <v>0</v>
      </c>
      <c r="I4" s="5">
        <v>0</v>
      </c>
      <c r="J4" s="5">
        <v>6044.2927534006521</v>
      </c>
      <c r="K4" s="5">
        <v>501.05857650142701</v>
      </c>
      <c r="L4" s="5">
        <v>0</v>
      </c>
      <c r="M4" s="5">
        <v>0</v>
      </c>
      <c r="N4" s="5">
        <v>9905.84458891125</v>
      </c>
      <c r="O4" s="5">
        <v>4259.2623714452702</v>
      </c>
      <c r="P4" s="5">
        <v>4322.5398771483597</v>
      </c>
      <c r="Q4" s="5">
        <v>10084.580810797081</v>
      </c>
      <c r="R4" s="5">
        <v>8712.2671897212003</v>
      </c>
      <c r="S4" s="5">
        <v>10274.95069714764</v>
      </c>
      <c r="T4" s="5">
        <v>12171.546594752434</v>
      </c>
      <c r="U4" s="5">
        <v>7482.1189844278506</v>
      </c>
      <c r="V4" s="5">
        <v>0</v>
      </c>
      <c r="W4" s="5">
        <v>7258.7767506881564</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2078.5979749738899</v>
      </c>
      <c r="R5" s="5">
        <v>1197.1958948439199</v>
      </c>
      <c r="S5" s="5">
        <v>0</v>
      </c>
      <c r="T5" s="5">
        <v>0</v>
      </c>
      <c r="U5" s="5">
        <v>3849.0164030077231</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3694.2465443839196</v>
      </c>
      <c r="R6" s="5">
        <v>0</v>
      </c>
      <c r="S6" s="5">
        <v>0</v>
      </c>
      <c r="T6" s="5">
        <v>3769.5720013427699</v>
      </c>
      <c r="U6" s="5">
        <v>6377.8642924164005</v>
      </c>
      <c r="V6" s="5">
        <v>0</v>
      </c>
      <c r="W6" s="5">
        <v>6500.8752963839997</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1989.2337052601999</v>
      </c>
      <c r="R7" s="5">
        <v>0</v>
      </c>
      <c r="S7" s="5">
        <v>3045.6089227796401</v>
      </c>
      <c r="T7" s="5">
        <v>2030.7374721454801</v>
      </c>
      <c r="U7" s="5">
        <v>2544.4358454406497</v>
      </c>
      <c r="V7" s="5">
        <v>0</v>
      </c>
      <c r="W7" s="5">
        <v>3101.5157461898402</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1437.55832047029</v>
      </c>
      <c r="G9" s="17">
        <v>0</v>
      </c>
      <c r="H9" s="17">
        <v>0</v>
      </c>
      <c r="I9" s="17">
        <v>0</v>
      </c>
      <c r="J9" s="17">
        <v>6044.2927534006521</v>
      </c>
      <c r="K9" s="17">
        <v>501.05857650142701</v>
      </c>
      <c r="L9" s="17">
        <v>0</v>
      </c>
      <c r="M9" s="17">
        <v>0</v>
      </c>
      <c r="N9" s="17">
        <v>9905.84458891125</v>
      </c>
      <c r="O9" s="17">
        <v>4259.2623714452702</v>
      </c>
      <c r="P9" s="17">
        <v>4322.5398771483597</v>
      </c>
      <c r="Q9" s="17">
        <v>17846.65903541509</v>
      </c>
      <c r="R9" s="17">
        <v>9909.4630845651209</v>
      </c>
      <c r="S9" s="17">
        <v>13320.55961992728</v>
      </c>
      <c r="T9" s="17">
        <v>17971.856068240682</v>
      </c>
      <c r="U9" s="17">
        <v>20253.435525292625</v>
      </c>
      <c r="V9" s="17">
        <v>0</v>
      </c>
      <c r="W9" s="17">
        <v>16861.167793261997</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0</v>
      </c>
      <c r="G4" s="5">
        <v>0</v>
      </c>
      <c r="H4" s="5">
        <v>0</v>
      </c>
      <c r="I4" s="5">
        <v>0</v>
      </c>
      <c r="J4" s="5">
        <v>0</v>
      </c>
      <c r="K4" s="5">
        <v>0</v>
      </c>
      <c r="L4" s="5">
        <v>0</v>
      </c>
      <c r="M4" s="5">
        <v>0</v>
      </c>
      <c r="N4" s="5">
        <v>0</v>
      </c>
      <c r="O4" s="5">
        <v>0</v>
      </c>
      <c r="P4" s="5">
        <v>0</v>
      </c>
      <c r="Q4" s="5">
        <v>13385.393388996945</v>
      </c>
      <c r="R4" s="5">
        <v>574.46888970181692</v>
      </c>
      <c r="S4" s="5">
        <v>0</v>
      </c>
      <c r="T4" s="5">
        <v>0</v>
      </c>
      <c r="U4" s="5">
        <v>0</v>
      </c>
      <c r="V4" s="5">
        <v>1509.7764662158502</v>
      </c>
      <c r="W4" s="5">
        <v>0</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10300.573492525655</v>
      </c>
      <c r="R5" s="5">
        <v>0</v>
      </c>
      <c r="S5" s="5">
        <v>0</v>
      </c>
      <c r="T5" s="5">
        <v>0</v>
      </c>
      <c r="U5" s="5">
        <v>0</v>
      </c>
      <c r="V5" s="5">
        <v>3295.3899255505198</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1989.2337052601999</v>
      </c>
      <c r="R7" s="5">
        <v>2010.1966558422</v>
      </c>
      <c r="S7" s="5">
        <v>3045.6089227796401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25675.200586782801</v>
      </c>
      <c r="R9" s="17">
        <v>2584.6655455440168</v>
      </c>
      <c r="S9" s="17">
        <v>3045.6089227796401</v>
      </c>
      <c r="T9" s="17">
        <v>0</v>
      </c>
      <c r="U9" s="17">
        <v>0</v>
      </c>
      <c r="V9" s="17">
        <v>4805.16639176637</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541.80000000003622</v>
      </c>
      <c r="E4" s="5">
        <v>541.79999999996551</v>
      </c>
      <c r="F4" s="5">
        <v>541.80000000003622</v>
      </c>
      <c r="G4" s="5">
        <v>541.80000000003622</v>
      </c>
      <c r="H4" s="5">
        <v>541.80000000003622</v>
      </c>
      <c r="I4" s="5">
        <v>541.79999999996551</v>
      </c>
      <c r="J4" s="5">
        <v>541.80000000003622</v>
      </c>
      <c r="K4" s="5">
        <v>541.80000000003622</v>
      </c>
      <c r="L4" s="5">
        <v>541.80000000003622</v>
      </c>
      <c r="M4" s="5">
        <v>541.79999999996551</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541.80000000003622</v>
      </c>
      <c r="E9" s="17">
        <v>541.79999999996551</v>
      </c>
      <c r="F9" s="17">
        <v>541.80000000003622</v>
      </c>
      <c r="G9" s="17">
        <v>541.80000000003622</v>
      </c>
      <c r="H9" s="17">
        <v>541.80000000003622</v>
      </c>
      <c r="I9" s="17">
        <v>541.79999999996551</v>
      </c>
      <c r="J9" s="17">
        <v>541.80000000003622</v>
      </c>
      <c r="K9" s="17">
        <v>541.80000000003622</v>
      </c>
      <c r="L9" s="17">
        <v>541.80000000003622</v>
      </c>
      <c r="M9" s="17">
        <v>541.79999999996551</v>
      </c>
      <c r="N9" s="17">
        <v>0</v>
      </c>
      <c r="O9" s="17">
        <v>0</v>
      </c>
      <c r="P9" s="17">
        <v>0</v>
      </c>
      <c r="Q9" s="17">
        <v>0</v>
      </c>
      <c r="R9" s="17">
        <v>0</v>
      </c>
      <c r="S9" s="17">
        <v>0</v>
      </c>
      <c r="T9" s="17">
        <v>0</v>
      </c>
      <c r="U9" s="17">
        <v>0</v>
      </c>
      <c r="V9" s="17">
        <v>0</v>
      </c>
      <c r="W9" s="17">
        <v>0</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20249.40959089122</v>
      </c>
      <c r="E14" s="17">
        <v>20249.40959089122</v>
      </c>
      <c r="F14" s="17">
        <v>20249.40959089122</v>
      </c>
      <c r="G14" s="17">
        <v>20249.40959089122</v>
      </c>
      <c r="H14" s="17">
        <v>20249.40959089122</v>
      </c>
      <c r="I14" s="17">
        <v>20249.40959089122</v>
      </c>
      <c r="J14" s="17">
        <v>20249.40959089122</v>
      </c>
      <c r="K14" s="17">
        <v>20249.40959089122</v>
      </c>
      <c r="L14" s="17">
        <v>20249.40959089122</v>
      </c>
      <c r="M14" s="17">
        <v>20249.40959089122</v>
      </c>
      <c r="N14" s="17">
        <v>20249.40959089122</v>
      </c>
      <c r="O14" s="17">
        <v>20249.40959089122</v>
      </c>
      <c r="P14" s="17">
        <v>20249.40959089122</v>
      </c>
      <c r="Q14" s="17">
        <v>20249.40959089122</v>
      </c>
      <c r="R14" s="17">
        <v>20249.40959089122</v>
      </c>
      <c r="S14" s="17">
        <v>20249.40959089122</v>
      </c>
      <c r="T14" s="17">
        <v>20249.40959089122</v>
      </c>
      <c r="U14" s="17">
        <v>20249.40959089122</v>
      </c>
      <c r="V14" s="17">
        <v>20249.40959089122</v>
      </c>
      <c r="W14" s="17">
        <v>20249.40959089122</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11339.669370899082</v>
      </c>
      <c r="E17" s="5">
        <v>11339.669370899082</v>
      </c>
      <c r="F17" s="5">
        <v>11339.669370899082</v>
      </c>
      <c r="G17" s="5">
        <v>11339.669370899082</v>
      </c>
      <c r="H17" s="5">
        <v>11339.669370899082</v>
      </c>
      <c r="I17" s="5">
        <v>11339.669370899082</v>
      </c>
      <c r="J17" s="5">
        <v>11339.669370899082</v>
      </c>
      <c r="K17" s="5">
        <v>11339.669370899082</v>
      </c>
      <c r="L17" s="5">
        <v>11339.669370899082</v>
      </c>
      <c r="M17" s="5">
        <v>11339.669370899082</v>
      </c>
      <c r="N17" s="5">
        <v>11339.669370899082</v>
      </c>
      <c r="O17" s="5">
        <v>11339.669370899082</v>
      </c>
      <c r="P17" s="5">
        <v>11339.669370899082</v>
      </c>
      <c r="Q17" s="5">
        <v>11339.669370899082</v>
      </c>
      <c r="R17" s="5">
        <v>11339.669370899082</v>
      </c>
      <c r="S17" s="5">
        <v>11339.669370899082</v>
      </c>
      <c r="T17" s="5">
        <v>11339.669370899082</v>
      </c>
      <c r="U17" s="5">
        <v>11339.669370899082</v>
      </c>
      <c r="V17" s="5">
        <v>11339.669370899082</v>
      </c>
      <c r="W17" s="5">
        <v>11339.669370899082</v>
      </c>
    </row>
    <row r="18" spans="1:23">
      <c r="A18" s="6" t="s">
        <v>145</v>
      </c>
      <c r="B18" s="6" t="s">
        <v>251</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8909.7402199921362</v>
      </c>
      <c r="O18" s="5">
        <v>8909.7402199921362</v>
      </c>
      <c r="P18" s="5">
        <v>8909.7402199921362</v>
      </c>
      <c r="Q18" s="5">
        <v>8909.7402199921362</v>
      </c>
      <c r="R18" s="5">
        <v>8909.7402199921362</v>
      </c>
      <c r="S18" s="5">
        <v>8909.7402199921362</v>
      </c>
      <c r="T18" s="5">
        <v>8909.7402199921362</v>
      </c>
      <c r="U18" s="5">
        <v>8909.7402199921362</v>
      </c>
      <c r="V18" s="5">
        <v>8909.7402199921362</v>
      </c>
      <c r="W18" s="5">
        <v>8909.7402199921362</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20249.40959089122</v>
      </c>
      <c r="E22" s="17">
        <v>20249.40959089122</v>
      </c>
      <c r="F22" s="17">
        <v>20249.40959089122</v>
      </c>
      <c r="G22" s="17">
        <v>20249.40959089122</v>
      </c>
      <c r="H22" s="17">
        <v>20249.40959089122</v>
      </c>
      <c r="I22" s="17">
        <v>20249.40959089122</v>
      </c>
      <c r="J22" s="17">
        <v>20249.40959089122</v>
      </c>
      <c r="K22" s="17">
        <v>20249.40959089122</v>
      </c>
      <c r="L22" s="17">
        <v>20249.40959089122</v>
      </c>
      <c r="M22" s="17">
        <v>20249.40959089122</v>
      </c>
      <c r="N22" s="17">
        <v>20249.40959089122</v>
      </c>
      <c r="O22" s="17">
        <v>20249.40959089122</v>
      </c>
      <c r="P22" s="17">
        <v>20249.40959089122</v>
      </c>
      <c r="Q22" s="17">
        <v>20249.40959089122</v>
      </c>
      <c r="R22" s="17">
        <v>20249.40959089122</v>
      </c>
      <c r="S22" s="17">
        <v>20249.40959089122</v>
      </c>
      <c r="T22" s="17">
        <v>20249.40959089122</v>
      </c>
      <c r="U22" s="17">
        <v>20249.40959089122</v>
      </c>
      <c r="V22" s="17">
        <v>20249.40959089122</v>
      </c>
      <c r="W22" s="17">
        <v>20249.40959089122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77</v>
      </c>
      <c r="B5" s="6" t="s">
        <v>236</v>
      </c>
      <c r="C5" s="5">
        <v>0</v>
      </c>
      <c r="D5" s="5">
        <v>9534.4753679084224</v>
      </c>
      <c r="E5" s="5">
        <v>9534.4753679084224</v>
      </c>
      <c r="F5" s="5">
        <v>9534.4753679084224</v>
      </c>
      <c r="G5" s="5">
        <v>9534.4753679084224</v>
      </c>
      <c r="H5" s="5">
        <v>9534.4753679084224</v>
      </c>
      <c r="I5" s="5">
        <v>9534.4753679084224</v>
      </c>
      <c r="J5" s="5">
        <v>9534.4753679084224</v>
      </c>
      <c r="K5" s="5">
        <v>9534.4753679084224</v>
      </c>
      <c r="L5" s="5">
        <v>9534.4753679084224</v>
      </c>
      <c r="M5" s="5">
        <v>9534.4753679084224</v>
      </c>
      <c r="N5" s="5">
        <v>9534.4753679084224</v>
      </c>
      <c r="O5" s="5">
        <v>9534.4753679084224</v>
      </c>
      <c r="P5" s="5">
        <v>9534.4753679084224</v>
      </c>
      <c r="Q5" s="5">
        <v>9534.4753679084224</v>
      </c>
      <c r="R5" s="5">
        <v>9534.4753679084224</v>
      </c>
      <c r="S5" s="5">
        <v>9534.4753679084224</v>
      </c>
      <c r="T5" s="5">
        <v>9534.4753679084224</v>
      </c>
      <c r="U5" s="5">
        <v>9534.4753679084224</v>
      </c>
      <c r="V5" s="5">
        <v>9534.4753679084224</v>
      </c>
      <c r="W5" s="5">
        <v>9534.4753679084224</v>
      </c>
    </row>
    <row r="6" spans="1:23">
      <c r="A6" s="6" t="s">
        <v>77</v>
      </c>
      <c r="B6" s="6" t="s">
        <v>237</v>
      </c>
      <c r="C6" s="5">
        <v>0</v>
      </c>
      <c r="D6" s="5">
        <v>0</v>
      </c>
      <c r="E6" s="5">
        <v>0</v>
      </c>
      <c r="F6" s="5">
        <v>165801.00935369293</v>
      </c>
      <c r="G6" s="5">
        <v>165801.00935369293</v>
      </c>
      <c r="H6" s="5">
        <v>165801.00935369293</v>
      </c>
      <c r="I6" s="5">
        <v>165801.00935369293</v>
      </c>
      <c r="J6" s="5">
        <v>165801.00935369293</v>
      </c>
      <c r="K6" s="5">
        <v>165801.00935369293</v>
      </c>
      <c r="L6" s="5">
        <v>165801.00935369293</v>
      </c>
      <c r="M6" s="5">
        <v>165801.00935369293</v>
      </c>
      <c r="N6" s="5">
        <v>165801.00935369293</v>
      </c>
      <c r="O6" s="5">
        <v>165801.00935369293</v>
      </c>
      <c r="P6" s="5">
        <v>165801.00935369293</v>
      </c>
      <c r="Q6" s="5">
        <v>165801.00935369293</v>
      </c>
      <c r="R6" s="5">
        <v>165801.00935369293</v>
      </c>
      <c r="S6" s="5">
        <v>165801.00935369293</v>
      </c>
      <c r="T6" s="5">
        <v>165801.00935369293</v>
      </c>
      <c r="U6" s="5">
        <v>165801.00935369293</v>
      </c>
      <c r="V6" s="5">
        <v>165801.00935369293</v>
      </c>
      <c r="W6" s="5">
        <v>165801.00935369293</v>
      </c>
    </row>
    <row r="7" spans="1:23">
      <c r="A7" s="6" t="s">
        <v>77</v>
      </c>
      <c r="B7" s="6" t="s">
        <v>238</v>
      </c>
      <c r="C7" s="5">
        <v>0</v>
      </c>
      <c r="D7" s="5">
        <v>0</v>
      </c>
      <c r="E7" s="5">
        <v>0</v>
      </c>
      <c r="F7" s="5">
        <v>0</v>
      </c>
      <c r="G7" s="5">
        <v>190689.50735816843</v>
      </c>
      <c r="H7" s="5">
        <v>190689.50735816843</v>
      </c>
      <c r="I7" s="5">
        <v>190689.50735816843</v>
      </c>
      <c r="J7" s="5">
        <v>190689.50735816843</v>
      </c>
      <c r="K7" s="5">
        <v>190689.50735816843</v>
      </c>
      <c r="L7" s="5">
        <v>190689.50735816843</v>
      </c>
      <c r="M7" s="5">
        <v>190689.50735816843</v>
      </c>
      <c r="N7" s="5">
        <v>190689.50735816843</v>
      </c>
      <c r="O7" s="5">
        <v>190689.50735816843</v>
      </c>
      <c r="P7" s="5">
        <v>190689.50735816843</v>
      </c>
      <c r="Q7" s="5">
        <v>190689.50735816843</v>
      </c>
      <c r="R7" s="5">
        <v>190689.50735816843</v>
      </c>
      <c r="S7" s="5">
        <v>190689.50735816843</v>
      </c>
      <c r="T7" s="5">
        <v>190689.50735816843</v>
      </c>
      <c r="U7" s="5">
        <v>190689.50735816843</v>
      </c>
      <c r="V7" s="5">
        <v>190689.50735816843</v>
      </c>
      <c r="W7" s="5">
        <v>190689.50735816843</v>
      </c>
    </row>
    <row r="8" spans="1:23">
      <c r="A8" s="6" t="s">
        <v>77</v>
      </c>
      <c r="B8" s="6" t="s">
        <v>239</v>
      </c>
      <c r="C8" s="5">
        <v>0</v>
      </c>
      <c r="D8" s="5">
        <v>0</v>
      </c>
      <c r="E8" s="5">
        <v>0</v>
      </c>
      <c r="F8" s="5">
        <v>0</v>
      </c>
      <c r="G8" s="5">
        <v>0</v>
      </c>
      <c r="H8" s="5">
        <v>0</v>
      </c>
      <c r="I8" s="5">
        <v>0</v>
      </c>
      <c r="J8" s="5">
        <v>0</v>
      </c>
      <c r="K8" s="5">
        <v>0</v>
      </c>
      <c r="L8" s="5">
        <v>0</v>
      </c>
      <c r="M8" s="5">
        <v>0</v>
      </c>
      <c r="N8" s="5">
        <v>192051.57526786966</v>
      </c>
      <c r="O8" s="5">
        <v>192051.57526786966</v>
      </c>
      <c r="P8" s="5">
        <v>192051.57526786966</v>
      </c>
      <c r="Q8" s="5">
        <v>192051.57526786966</v>
      </c>
      <c r="R8" s="5">
        <v>192051.57526786966</v>
      </c>
      <c r="S8" s="5">
        <v>192051.57526786966</v>
      </c>
      <c r="T8" s="5">
        <v>192051.57526786966</v>
      </c>
      <c r="U8" s="5">
        <v>192051.57526786966</v>
      </c>
      <c r="V8" s="5">
        <v>192051.57526786966</v>
      </c>
      <c r="W8" s="5">
        <v>192051.57526786966</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103971.1837738585</v>
      </c>
      <c r="R9" s="5">
        <v>103971.1837738585</v>
      </c>
      <c r="S9" s="5">
        <v>103971.1837738585</v>
      </c>
      <c r="T9" s="5">
        <v>103971.1837738585</v>
      </c>
      <c r="U9" s="5">
        <v>103971.1837738585</v>
      </c>
      <c r="V9" s="5">
        <v>103971.1837738585</v>
      </c>
      <c r="W9" s="5">
        <v>103971.1837738585</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157091.83225220544</v>
      </c>
      <c r="R10" s="5">
        <v>157091.83225220544</v>
      </c>
      <c r="S10" s="5">
        <v>157091.83225220544</v>
      </c>
      <c r="T10" s="5">
        <v>157091.83225220544</v>
      </c>
      <c r="U10" s="5">
        <v>157091.83225220544</v>
      </c>
      <c r="V10" s="5">
        <v>157091.83225220544</v>
      </c>
      <c r="W10" s="5">
        <v>157091.83225220544</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167534.35289324797</v>
      </c>
      <c r="K12" s="5">
        <v>167534.35289324797</v>
      </c>
      <c r="L12" s="5">
        <v>167534.35289324797</v>
      </c>
      <c r="M12" s="5">
        <v>167534.35289324797</v>
      </c>
      <c r="N12" s="5">
        <v>167534.35289324797</v>
      </c>
      <c r="O12" s="5">
        <v>167534.35289324797</v>
      </c>
      <c r="P12" s="5">
        <v>167534.35289324797</v>
      </c>
      <c r="Q12" s="5">
        <v>167534.35289324797</v>
      </c>
      <c r="R12" s="5">
        <v>167534.35289324797</v>
      </c>
      <c r="S12" s="5">
        <v>167534.35289324797</v>
      </c>
      <c r="T12" s="5">
        <v>167534.35289324797</v>
      </c>
      <c r="U12" s="5">
        <v>167534.35289324797</v>
      </c>
      <c r="V12" s="5">
        <v>167534.35289324797</v>
      </c>
      <c r="W12" s="5">
        <v>167534.35289324797</v>
      </c>
    </row>
    <row r="13" spans="1:23">
      <c r="A13" s="6" t="s">
        <v>77</v>
      </c>
      <c r="B13" s="6" t="s">
        <v>243</v>
      </c>
      <c r="C13" s="5">
        <v>0</v>
      </c>
      <c r="D13" s="5">
        <v>0</v>
      </c>
      <c r="E13" s="5">
        <v>0</v>
      </c>
      <c r="F13" s="5">
        <v>0</v>
      </c>
      <c r="G13" s="5">
        <v>0</v>
      </c>
      <c r="H13" s="5">
        <v>0</v>
      </c>
      <c r="I13" s="5">
        <v>0</v>
      </c>
      <c r="J13" s="5">
        <v>0</v>
      </c>
      <c r="K13" s="5">
        <v>0</v>
      </c>
      <c r="L13" s="5">
        <v>0</v>
      </c>
      <c r="M13" s="5">
        <v>118953.93078057173</v>
      </c>
      <c r="N13" s="5">
        <v>118953.93078057173</v>
      </c>
      <c r="O13" s="5">
        <v>118953.93078057173</v>
      </c>
      <c r="P13" s="5">
        <v>118953.93078057173</v>
      </c>
      <c r="Q13" s="5">
        <v>118953.93078057173</v>
      </c>
      <c r="R13" s="5">
        <v>118953.93078057173</v>
      </c>
      <c r="S13" s="5">
        <v>118953.93078057173</v>
      </c>
      <c r="T13" s="5">
        <v>118953.93078057173</v>
      </c>
      <c r="U13" s="5">
        <v>118953.93078057173</v>
      </c>
      <c r="V13" s="5">
        <v>118953.93078057173</v>
      </c>
      <c r="W13" s="5">
        <v>118953.93078057173</v>
      </c>
    </row>
    <row r="14" spans="1:23">
      <c r="A14" s="97" t="s">
        <v>138</v>
      </c>
      <c r="B14" s="97"/>
      <c r="C14" s="17">
        <v>0</v>
      </c>
      <c r="D14" s="17">
        <v>29783.884958799645</v>
      </c>
      <c r="E14" s="17">
        <v>29783.884958799645</v>
      </c>
      <c r="F14" s="17">
        <v>195584.89431249257</v>
      </c>
      <c r="G14" s="17">
        <v>386274.401670661</v>
      </c>
      <c r="H14" s="17">
        <v>386274.401670661</v>
      </c>
      <c r="I14" s="17">
        <v>386274.401670661</v>
      </c>
      <c r="J14" s="17">
        <v>553808.75456390902</v>
      </c>
      <c r="K14" s="17">
        <v>553808.75456390902</v>
      </c>
      <c r="L14" s="17">
        <v>553808.75456390902</v>
      </c>
      <c r="M14" s="17">
        <v>672762.68534448079</v>
      </c>
      <c r="N14" s="17">
        <v>864814.26061235042</v>
      </c>
      <c r="O14" s="17">
        <v>864814.26061235042</v>
      </c>
      <c r="P14" s="17">
        <v>864814.26061235042</v>
      </c>
      <c r="Q14" s="17">
        <v>1125877.2766384142</v>
      </c>
      <c r="R14" s="17">
        <v>1125877.2766384142</v>
      </c>
      <c r="S14" s="17">
        <v>1125877.2766384142</v>
      </c>
      <c r="T14" s="17">
        <v>1125877.2766384142</v>
      </c>
      <c r="U14" s="17">
        <v>1125877.2766384142</v>
      </c>
      <c r="V14" s="17">
        <v>1125877.2766384142</v>
      </c>
      <c r="W14" s="17">
        <v>1125877.2766384142</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15725.528040136958</v>
      </c>
      <c r="E17" s="5">
        <v>15725.528040136958</v>
      </c>
      <c r="F17" s="5">
        <v>105258.07309113115</v>
      </c>
      <c r="G17" s="5">
        <v>189161.45632872524</v>
      </c>
      <c r="H17" s="5">
        <v>189161.45632872524</v>
      </c>
      <c r="I17" s="5">
        <v>189161.45632872524</v>
      </c>
      <c r="J17" s="5">
        <v>189161.45632872524</v>
      </c>
      <c r="K17" s="5">
        <v>189161.45632872524</v>
      </c>
      <c r="L17" s="5">
        <v>189161.45632872524</v>
      </c>
      <c r="M17" s="5">
        <v>189161.45632872524</v>
      </c>
      <c r="N17" s="5">
        <v>298630.85423141089</v>
      </c>
      <c r="O17" s="5">
        <v>298630.85423141089</v>
      </c>
      <c r="P17" s="5">
        <v>298630.85423141089</v>
      </c>
      <c r="Q17" s="5">
        <v>404558.87556887354</v>
      </c>
      <c r="R17" s="5">
        <v>404558.87556887354</v>
      </c>
      <c r="S17" s="5">
        <v>404558.87556887354</v>
      </c>
      <c r="T17" s="5">
        <v>404558.87556887354</v>
      </c>
      <c r="U17" s="5">
        <v>404558.87556887354</v>
      </c>
      <c r="V17" s="5">
        <v>404558.87556887354</v>
      </c>
      <c r="W17" s="5">
        <v>404558.87556887354</v>
      </c>
    </row>
    <row r="18" spans="1:23">
      <c r="A18" s="6" t="s">
        <v>145</v>
      </c>
      <c r="B18" s="6" t="s">
        <v>251</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91491.917585176081</v>
      </c>
      <c r="O18" s="5">
        <v>91491.917585176081</v>
      </c>
      <c r="P18" s="5">
        <v>91491.917585176081</v>
      </c>
      <c r="Q18" s="5">
        <v>144517.22130984394</v>
      </c>
      <c r="R18" s="5">
        <v>144517.22130984394</v>
      </c>
      <c r="S18" s="5">
        <v>144517.22130984394</v>
      </c>
      <c r="T18" s="5">
        <v>144517.22130984394</v>
      </c>
      <c r="U18" s="5">
        <v>144517.22130984394</v>
      </c>
      <c r="V18" s="5">
        <v>144517.22130984394</v>
      </c>
      <c r="W18" s="5">
        <v>144517.22130984394</v>
      </c>
    </row>
    <row r="19" spans="1:23">
      <c r="A19" s="6" t="s">
        <v>146</v>
      </c>
      <c r="B19" s="6" t="s">
        <v>251</v>
      </c>
      <c r="C19" s="5">
        <v>0</v>
      </c>
      <c r="D19" s="5">
        <v>5148.6166986705484</v>
      </c>
      <c r="E19" s="5">
        <v>5148.6166986705484</v>
      </c>
      <c r="F19" s="5">
        <v>5148.6166986705484</v>
      </c>
      <c r="G19" s="5">
        <v>111934.74081924488</v>
      </c>
      <c r="H19" s="5">
        <v>111934.74081924488</v>
      </c>
      <c r="I19" s="5">
        <v>111934.74081924488</v>
      </c>
      <c r="J19" s="5">
        <v>195701.91726586883</v>
      </c>
      <c r="K19" s="5">
        <v>195701.91726586883</v>
      </c>
      <c r="L19" s="5">
        <v>195701.91726586883</v>
      </c>
      <c r="M19" s="5">
        <v>255178.88265615469</v>
      </c>
      <c r="N19" s="5">
        <v>255178.88265615469</v>
      </c>
      <c r="O19" s="5">
        <v>255178.88265615469</v>
      </c>
      <c r="P19" s="5">
        <v>255178.88265615469</v>
      </c>
      <c r="Q19" s="5">
        <v>357288.57362008822</v>
      </c>
      <c r="R19" s="5">
        <v>357288.57362008822</v>
      </c>
      <c r="S19" s="5">
        <v>357288.57362008822</v>
      </c>
      <c r="T19" s="5">
        <v>357288.57362008822</v>
      </c>
      <c r="U19" s="5">
        <v>357288.57362008822</v>
      </c>
      <c r="V19" s="5">
        <v>357288.57362008822</v>
      </c>
      <c r="W19" s="5">
        <v>357288.57362008822</v>
      </c>
    </row>
    <row r="20" spans="1:23">
      <c r="A20" s="6" t="s">
        <v>147</v>
      </c>
      <c r="B20" s="6" t="s">
        <v>251</v>
      </c>
      <c r="C20" s="5">
        <v>0</v>
      </c>
      <c r="D20" s="5">
        <v>0</v>
      </c>
      <c r="E20" s="5">
        <v>0</v>
      </c>
      <c r="F20" s="5">
        <v>76268.464302698747</v>
      </c>
      <c r="G20" s="5">
        <v>76268.464302698747</v>
      </c>
      <c r="H20" s="5">
        <v>76268.464302698747</v>
      </c>
      <c r="I20" s="5">
        <v>76268.464302698747</v>
      </c>
      <c r="J20" s="5">
        <v>76268.464302698747</v>
      </c>
      <c r="K20" s="5">
        <v>76268.464302698747</v>
      </c>
      <c r="L20" s="5">
        <v>76268.464302698747</v>
      </c>
      <c r="M20" s="5">
        <v>76268.464302698747</v>
      </c>
      <c r="N20" s="5">
        <v>76268.464302698747</v>
      </c>
      <c r="O20" s="5">
        <v>76268.464302698747</v>
      </c>
      <c r="P20" s="5">
        <v>76268.464302698747</v>
      </c>
      <c r="Q20" s="5">
        <v>76268.464302698747</v>
      </c>
      <c r="R20" s="5">
        <v>76268.464302698747</v>
      </c>
      <c r="S20" s="5">
        <v>76268.464302698747</v>
      </c>
      <c r="T20" s="5">
        <v>76268.464302698747</v>
      </c>
      <c r="U20" s="5">
        <v>76268.464302698747</v>
      </c>
      <c r="V20" s="5">
        <v>76268.464302698747</v>
      </c>
      <c r="W20" s="5">
        <v>76268.464302698747</v>
      </c>
    </row>
    <row r="21" spans="1:23">
      <c r="A21" s="6" t="s">
        <v>148</v>
      </c>
      <c r="B21" s="6" t="s">
        <v>251</v>
      </c>
      <c r="C21" s="5">
        <v>0</v>
      </c>
      <c r="D21" s="5">
        <v>0</v>
      </c>
      <c r="E21" s="5">
        <v>0</v>
      </c>
      <c r="F21" s="5">
        <v>0</v>
      </c>
      <c r="G21" s="5">
        <v>0</v>
      </c>
      <c r="H21" s="5">
        <v>0</v>
      </c>
      <c r="I21" s="5">
        <v>0</v>
      </c>
      <c r="J21" s="5">
        <v>83767.176446623984</v>
      </c>
      <c r="K21" s="5">
        <v>83767.176446623984</v>
      </c>
      <c r="L21" s="5">
        <v>83767.176446623984</v>
      </c>
      <c r="M21" s="5">
        <v>143244.14183690984</v>
      </c>
      <c r="N21" s="5">
        <v>143244.14183690984</v>
      </c>
      <c r="O21" s="5">
        <v>143244.14183690984</v>
      </c>
      <c r="P21" s="5">
        <v>143244.14183690984</v>
      </c>
      <c r="Q21" s="5">
        <v>143244.14183690984</v>
      </c>
      <c r="R21" s="5">
        <v>143244.14183690984</v>
      </c>
      <c r="S21" s="5">
        <v>143244.14183690984</v>
      </c>
      <c r="T21" s="5">
        <v>143244.14183690984</v>
      </c>
      <c r="U21" s="5">
        <v>143244.14183690984</v>
      </c>
      <c r="V21" s="5">
        <v>143244.14183690984</v>
      </c>
      <c r="W21" s="5">
        <v>143244.14183690984</v>
      </c>
    </row>
    <row r="22" spans="1:23">
      <c r="A22" s="97" t="s">
        <v>138</v>
      </c>
      <c r="B22" s="97"/>
      <c r="C22" s="17">
        <v>0</v>
      </c>
      <c r="D22" s="17">
        <v>29783.884958799645</v>
      </c>
      <c r="E22" s="17">
        <v>29783.884958799645</v>
      </c>
      <c r="F22" s="17">
        <v>195584.89431249257</v>
      </c>
      <c r="G22" s="17">
        <v>386274.401670661</v>
      </c>
      <c r="H22" s="17">
        <v>386274.401670661</v>
      </c>
      <c r="I22" s="17">
        <v>386274.401670661</v>
      </c>
      <c r="J22" s="17">
        <v>553808.75456390891</v>
      </c>
      <c r="K22" s="17">
        <v>553808.75456390891</v>
      </c>
      <c r="L22" s="17">
        <v>553808.75456390891</v>
      </c>
      <c r="M22" s="17">
        <v>672762.68534448068</v>
      </c>
      <c r="N22" s="17">
        <v>864814.26061235019</v>
      </c>
      <c r="O22" s="17">
        <v>864814.26061235019</v>
      </c>
      <c r="P22" s="17">
        <v>864814.26061235019</v>
      </c>
      <c r="Q22" s="17">
        <v>1125877.2766384142</v>
      </c>
      <c r="R22" s="17">
        <v>1125877.2766384142</v>
      </c>
      <c r="S22" s="17">
        <v>1125877.2766384142</v>
      </c>
      <c r="T22" s="17">
        <v>1125877.2766384142</v>
      </c>
      <c r="U22" s="17">
        <v>1125877.2766384142</v>
      </c>
      <c r="V22" s="17">
        <v>1125877.2766384142</v>
      </c>
      <c r="W22" s="17">
        <v>1125877.2766384142</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23FA84-16EB-424C-B181-122D47DE59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CB1EFA-9F76-48B4-B0A5-E03ADAEE9214}">
  <ds:schemaRefs>
    <ds:schemaRef ds:uri="2d13b51a-01fc-4fe6-9d22-83de624198c5"/>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0846c3b3-81a9-45d6-ba5b-8be618a9c9d5"/>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2F994A77-AFC7-4A8A-B261-CC684C4A8A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2020-07-28T07:10:15Z</dcterms:created>
  <dcterms:modified xsi:type="dcterms:W3CDTF">2020-07-30T01:30:21Z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